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555" yWindow="-90" windowWidth="10860" windowHeight="11280"/>
  </bookViews>
  <sheets>
    <sheet name="2015 год" sheetId="1" r:id="rId1"/>
  </sheets>
  <definedNames>
    <definedName name="_xlnm._FilterDatabase" localSheetId="0" hidden="1">'2015 год'!$A$10:$F$188</definedName>
    <definedName name="Z_03D0DDB9_3E2B_445E_B26D_09285D63C497_.wvu.FilterData" localSheetId="0" hidden="1">'2015 год'!$A$10:$F$188</definedName>
    <definedName name="Z_184D3176_FFF6_4E91_A7DC_D63418B7D0F5_.wvu.FilterData" localSheetId="0" hidden="1">'2015 год'!$A$10:$F$188</definedName>
    <definedName name="Z_2547B61A_57D8_45C6_87E4_2B595BD241A2_.wvu.FilterData" localSheetId="0" hidden="1">'2015 год'!$A$10:$F$188</definedName>
    <definedName name="Z_2547B61A_57D8_45C6_87E4_2B595BD241A2_.wvu.PrintArea" localSheetId="0" hidden="1">'2015 год'!$A$6:$G$188</definedName>
    <definedName name="Z_2547B61A_57D8_45C6_87E4_2B595BD241A2_.wvu.PrintTitles" localSheetId="0" hidden="1">'2015 год'!$11:$12</definedName>
    <definedName name="Z_265E4B74_F87F_4C11_8F36_BD3184BC15DF_.wvu.FilterData" localSheetId="0" hidden="1">'2015 год'!$A$10:$F$188</definedName>
    <definedName name="Z_265E4B74_F87F_4C11_8F36_BD3184BC15DF_.wvu.PrintArea" localSheetId="0" hidden="1">'2015 год'!$A$5:$G$188</definedName>
    <definedName name="Z_2CC5DC23_D108_4C62_8D9C_2D339D918FB9_.wvu.FilterData" localSheetId="0" hidden="1">'2015 год'!$A$10:$F$188</definedName>
    <definedName name="Z_2E862F6B_6B0A_40BB_944E_0C7992DC3BBB_.wvu.FilterData" localSheetId="0" hidden="1">'2015 год'!$A$10:$F$188</definedName>
    <definedName name="Z_2F1631EB_A97E_4E43_940D_BBAD4300E79F_.wvu.FilterData" localSheetId="0" hidden="1">'2015 год'!$A$10:$F$188</definedName>
    <definedName name="Z_4CB2AD8A_1395_4EEB_B6E5_ACA1429CF0DB_.wvu.Cols" localSheetId="0" hidden="1">'2015 год'!#REF!</definedName>
    <definedName name="Z_4CB2AD8A_1395_4EEB_B6E5_ACA1429CF0DB_.wvu.FilterData" localSheetId="0" hidden="1">'2015 год'!$A$10:$F$188</definedName>
    <definedName name="Z_4CB2AD8A_1395_4EEB_B6E5_ACA1429CF0DB_.wvu.PrintArea" localSheetId="0" hidden="1">'2015 год'!$A$8:$F$188</definedName>
    <definedName name="Z_4CB2AD8A_1395_4EEB_B6E5_ACA1429CF0DB_.wvu.PrintTitles" localSheetId="0" hidden="1">'2015 год'!$11:$12</definedName>
    <definedName name="Z_5271CAE7_4D6C_40AB_9A03_5EFB6EFB80FA_.wvu.Cols" localSheetId="0" hidden="1">'2015 год'!#REF!</definedName>
    <definedName name="Z_5271CAE7_4D6C_40AB_9A03_5EFB6EFB80FA_.wvu.FilterData" localSheetId="0" hidden="1">'2015 год'!$A$10:$F$188</definedName>
    <definedName name="Z_5271CAE7_4D6C_40AB_9A03_5EFB6EFB80FA_.wvu.PrintArea" localSheetId="0" hidden="1">'2015 год'!$A$5:$G$188</definedName>
    <definedName name="Z_599A55F8_3816_4A95_B2A0_7EE8B30830DF_.wvu.FilterData" localSheetId="0" hidden="1">'2015 год'!$A$10:$F$188</definedName>
    <definedName name="Z_599A55F8_3816_4A95_B2A0_7EE8B30830DF_.wvu.PrintArea" localSheetId="0" hidden="1">'2015 год'!$A$6:$G$188</definedName>
    <definedName name="Z_62BA1D30_83D4_405C_B38E_4A6036DCDF7D_.wvu.Cols" localSheetId="0" hidden="1">'2015 год'!#REF!</definedName>
    <definedName name="Z_62BA1D30_83D4_405C_B38E_4A6036DCDF7D_.wvu.FilterData" localSheetId="0" hidden="1">'2015 год'!$A$10:$F$188</definedName>
    <definedName name="Z_62BA1D30_83D4_405C_B38E_4A6036DCDF7D_.wvu.PrintArea" localSheetId="0" hidden="1">'2015 год'!$A$5:$G$188</definedName>
    <definedName name="Z_7C0ABF66_8B0F_48ED_A269_F91E2B0FF96C_.wvu.FilterData" localSheetId="0" hidden="1">'2015 год'!$A$10:$F$188</definedName>
    <definedName name="Z_91381939_8F12_4242_9E30_D1FC0A7B5CCF_.wvu.FilterData" localSheetId="0" hidden="1">'2015 год'!$A$10:$F$188</definedName>
    <definedName name="Z_949DCF8A_4B6C_48DC_A0AF_1508759F4E2C_.wvu.FilterData" localSheetId="0" hidden="1">'2015 год'!$A$10:$F$188</definedName>
    <definedName name="Z_9AE4E90B_95AD_4E92_80AE_724EF4B3642C_.wvu.FilterData" localSheetId="0" hidden="1">'2015 год'!$A$10:$F$188</definedName>
    <definedName name="Z_9AE4E90B_95AD_4E92_80AE_724EF4B3642C_.wvu.PrintArea" localSheetId="0" hidden="1">'2015 год'!$A$5:$G$188</definedName>
    <definedName name="Z_A79CDC70_8466_49CB_8C49_C52C08F5C2C3_.wvu.FilterData" localSheetId="0" hidden="1">'2015 год'!$A$10:$F$188</definedName>
    <definedName name="Z_A79CDC70_8466_49CB_8C49_C52C08F5C2C3_.wvu.PrintArea" localSheetId="0" hidden="1">'2015 год'!$A$6:$G$188</definedName>
    <definedName name="Z_A79CDC70_8466_49CB_8C49_C52C08F5C2C3_.wvu.PrintTitles" localSheetId="0" hidden="1">'2015 год'!$11:$12</definedName>
    <definedName name="Z_B3397BCA_1277_4868_806F_2E68EFD73FCF_.wvu.Cols" localSheetId="0" hidden="1">'2015 год'!#REF!</definedName>
    <definedName name="Z_B3397BCA_1277_4868_806F_2E68EFD73FCF_.wvu.FilterData" localSheetId="0" hidden="1">'2015 год'!$A$10:$F$188</definedName>
    <definedName name="Z_B3397BCA_1277_4868_806F_2E68EFD73FCF_.wvu.PrintArea" localSheetId="0" hidden="1">'2015 год'!$A$8:$F$188</definedName>
    <definedName name="Z_B3397BCA_1277_4868_806F_2E68EFD73FCF_.wvu.PrintTitles" localSheetId="0" hidden="1">'2015 год'!$11:$12</definedName>
    <definedName name="Z_B3ADB1FC_7237_4F79_A98A_9A3A728E8FB8_.wvu.FilterData" localSheetId="0" hidden="1">'2015 год'!$A$10:$F$188</definedName>
    <definedName name="Z_C0DCEFD6_4378_4196_8A52_BBAE8937CBA3_.wvu.FilterData" localSheetId="0" hidden="1">'2015 год'!$A$10:$F$188</definedName>
    <definedName name="Z_C0DCEFD6_4378_4196_8A52_BBAE8937CBA3_.wvu.PrintArea" localSheetId="0" hidden="1">'2015 год'!$A$5:$G$188</definedName>
    <definedName name="Z_E73FB2C8_8889_4BC1_B42C_BB4285892FAC_.wvu.Cols" localSheetId="0" hidden="1">'2015 год'!#REF!</definedName>
    <definedName name="Z_E73FB2C8_8889_4BC1_B42C_BB4285892FAC_.wvu.FilterData" localSheetId="0" hidden="1">'2015 год'!$A$10:$F$188</definedName>
    <definedName name="Z_E73FB2C8_8889_4BC1_B42C_BB4285892FAC_.wvu.PrintArea" localSheetId="0" hidden="1">'2015 год'!$A$8:$F$188</definedName>
    <definedName name="Z_E73FB2C8_8889_4BC1_B42C_BB4285892FAC_.wvu.PrintTitles" localSheetId="0" hidden="1">'2015 год'!$11:$12</definedName>
    <definedName name="_xlnm.Print_Titles" localSheetId="0">'2015 год'!$11:$12</definedName>
    <definedName name="_xlnm.Print_Area" localSheetId="0">'2015 год'!$A$1:$I$203</definedName>
  </definedNames>
  <calcPr calcId="125725"/>
  <customWorkbookViews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user - Личное представление" guid="{9AE4E90B-95AD-4E92-80AE-724EF4B3642C}" mergeInterval="0" personalView="1" maximized="1" windowWidth="1266" windowHeight="732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Администратор - Личное представление" guid="{C0DCEFD6-4378-4196-8A52-BBAE8937CBA3}" mergeInterval="0" personalView="1" maximized="1" xWindow="1" yWindow="1" windowWidth="1916" windowHeight="855" activeSheetId="1" showComments="commIndAndComment"/>
  </customWorkbookViews>
</workbook>
</file>

<file path=xl/calcChain.xml><?xml version="1.0" encoding="utf-8"?>
<calcChain xmlns="http://schemas.openxmlformats.org/spreadsheetml/2006/main">
  <c r="H182" i="1"/>
  <c r="H135"/>
  <c r="H86"/>
  <c r="H85"/>
  <c r="H31"/>
  <c r="G31"/>
  <c r="G94"/>
  <c r="G182"/>
  <c r="I181"/>
  <c r="I146"/>
  <c r="I53"/>
  <c r="I52"/>
  <c r="H52"/>
  <c r="G52"/>
  <c r="I51"/>
  <c r="H51"/>
  <c r="G51"/>
  <c r="H94"/>
  <c r="I95"/>
  <c r="I42"/>
  <c r="I44"/>
  <c r="H43"/>
  <c r="G43"/>
  <c r="H59"/>
  <c r="H58"/>
  <c r="G59"/>
  <c r="G58"/>
  <c r="G57" s="1"/>
  <c r="I60"/>
  <c r="I67"/>
  <c r="I66"/>
  <c r="H66"/>
  <c r="G66"/>
  <c r="I65"/>
  <c r="H65"/>
  <c r="G65"/>
  <c r="I64"/>
  <c r="I63"/>
  <c r="H63"/>
  <c r="G63"/>
  <c r="I62"/>
  <c r="H62"/>
  <c r="G62"/>
  <c r="I61"/>
  <c r="H61"/>
  <c r="G61"/>
  <c r="I78"/>
  <c r="I81"/>
  <c r="I80"/>
  <c r="H80"/>
  <c r="G80"/>
  <c r="I79"/>
  <c r="H79"/>
  <c r="G79"/>
  <c r="I77"/>
  <c r="H77"/>
  <c r="G77"/>
  <c r="I76"/>
  <c r="H76"/>
  <c r="G76"/>
  <c r="I75"/>
  <c r="H75"/>
  <c r="G75"/>
  <c r="I74"/>
  <c r="I73"/>
  <c r="H73"/>
  <c r="G73"/>
  <c r="I72"/>
  <c r="H72"/>
  <c r="G72"/>
  <c r="I71"/>
  <c r="I70"/>
  <c r="H70"/>
  <c r="G70"/>
  <c r="I69"/>
  <c r="H69"/>
  <c r="G69"/>
  <c r="I68"/>
  <c r="H68"/>
  <c r="G68"/>
  <c r="I34"/>
  <c r="G192"/>
  <c r="G193"/>
  <c r="G33"/>
  <c r="G83"/>
  <c r="G82" s="1"/>
  <c r="G40"/>
  <c r="G41"/>
  <c r="H41"/>
  <c r="I41" s="1"/>
  <c r="H168"/>
  <c r="H55"/>
  <c r="H54" s="1"/>
  <c r="G55"/>
  <c r="I55" s="1"/>
  <c r="I56"/>
  <c r="G46"/>
  <c r="G45"/>
  <c r="I99"/>
  <c r="I98"/>
  <c r="I97" s="1"/>
  <c r="H98"/>
  <c r="H97" s="1"/>
  <c r="G98"/>
  <c r="G97" s="1"/>
  <c r="H49"/>
  <c r="H48" s="1"/>
  <c r="G49"/>
  <c r="G48" s="1"/>
  <c r="I50"/>
  <c r="I49" s="1"/>
  <c r="I48" s="1"/>
  <c r="H37"/>
  <c r="I84"/>
  <c r="I83" s="1"/>
  <c r="G191"/>
  <c r="G190" s="1"/>
  <c r="G189" s="1"/>
  <c r="I194"/>
  <c r="I193" s="1"/>
  <c r="H193"/>
  <c r="H139"/>
  <c r="H138" s="1"/>
  <c r="H137" s="1"/>
  <c r="H136" s="1"/>
  <c r="G139"/>
  <c r="G138" s="1"/>
  <c r="G137" s="1"/>
  <c r="G136" s="1"/>
  <c r="I140"/>
  <c r="I139" s="1"/>
  <c r="I138" s="1"/>
  <c r="I137" s="1"/>
  <c r="I136" s="1"/>
  <c r="H91"/>
  <c r="I92"/>
  <c r="I91" s="1"/>
  <c r="G91"/>
  <c r="H46"/>
  <c r="H45" s="1"/>
  <c r="I47"/>
  <c r="I46" s="1"/>
  <c r="I45" s="1"/>
  <c r="I58" l="1"/>
  <c r="I59"/>
  <c r="I43"/>
  <c r="H40"/>
  <c r="I40" s="1"/>
  <c r="H57"/>
  <c r="I57" s="1"/>
  <c r="I30" s="1"/>
  <c r="I29" s="1"/>
  <c r="I15" s="1"/>
  <c r="G54"/>
  <c r="I54" s="1"/>
  <c r="I82"/>
  <c r="H83"/>
  <c r="H82" s="1"/>
  <c r="H30" l="1"/>
  <c r="H29" s="1"/>
  <c r="I117"/>
  <c r="I192"/>
  <c r="I191" s="1"/>
  <c r="I190" s="1"/>
  <c r="I189" s="1"/>
  <c r="H192"/>
  <c r="H191" s="1"/>
  <c r="H190" s="1"/>
  <c r="H189" s="1"/>
  <c r="H161" l="1"/>
  <c r="H160" s="1"/>
  <c r="H159" s="1"/>
  <c r="I162"/>
  <c r="I161" s="1"/>
  <c r="I160" s="1"/>
  <c r="I159" s="1"/>
  <c r="G161"/>
  <c r="G160" s="1"/>
  <c r="G159" s="1"/>
  <c r="I203"/>
  <c r="I202" s="1"/>
  <c r="I201" s="1"/>
  <c r="I200" s="1"/>
  <c r="I199" s="1"/>
  <c r="H202"/>
  <c r="H201" s="1"/>
  <c r="H200" s="1"/>
  <c r="H199" s="1"/>
  <c r="G202"/>
  <c r="G201" s="1"/>
  <c r="G200" s="1"/>
  <c r="G199" s="1"/>
  <c r="H180"/>
  <c r="H179" s="1"/>
  <c r="H174" s="1"/>
  <c r="I158"/>
  <c r="I157" s="1"/>
  <c r="I156" s="1"/>
  <c r="I155" s="1"/>
  <c r="I154" s="1"/>
  <c r="I153" s="1"/>
  <c r="I152" s="1"/>
  <c r="H157"/>
  <c r="H156" s="1"/>
  <c r="H155" s="1"/>
  <c r="H154" s="1"/>
  <c r="H153" s="1"/>
  <c r="H152" s="1"/>
  <c r="G157"/>
  <c r="G156" s="1"/>
  <c r="G155" s="1"/>
  <c r="G154" s="1"/>
  <c r="I89"/>
  <c r="I88" s="1"/>
  <c r="H89"/>
  <c r="H88" s="1"/>
  <c r="G89"/>
  <c r="G88" s="1"/>
  <c r="I188"/>
  <c r="I187" s="1"/>
  <c r="I186" s="1"/>
  <c r="I185" s="1"/>
  <c r="I184" s="1"/>
  <c r="I183" s="1"/>
  <c r="I182" s="1"/>
  <c r="H187"/>
  <c r="H186" s="1"/>
  <c r="H185" s="1"/>
  <c r="H184" s="1"/>
  <c r="H183" s="1"/>
  <c r="I180"/>
  <c r="I179" s="1"/>
  <c r="I178"/>
  <c r="I177"/>
  <c r="H176"/>
  <c r="H175" s="1"/>
  <c r="I173"/>
  <c r="I170" s="1"/>
  <c r="H170"/>
  <c r="H172"/>
  <c r="H171" s="1"/>
  <c r="I169"/>
  <c r="I168" s="1"/>
  <c r="I167" s="1"/>
  <c r="I166" s="1"/>
  <c r="H167"/>
  <c r="H166" s="1"/>
  <c r="H149"/>
  <c r="H148" s="1"/>
  <c r="H147" s="1"/>
  <c r="I150"/>
  <c r="I149" s="1"/>
  <c r="I148" s="1"/>
  <c r="I147" s="1"/>
  <c r="I145"/>
  <c r="I144" s="1"/>
  <c r="I143" s="1"/>
  <c r="H145"/>
  <c r="H144" s="1"/>
  <c r="H143" s="1"/>
  <c r="H142" s="1"/>
  <c r="I134"/>
  <c r="I133" s="1"/>
  <c r="I132" s="1"/>
  <c r="I131" s="1"/>
  <c r="I130" s="1"/>
  <c r="I129" s="1"/>
  <c r="I128" s="1"/>
  <c r="H133"/>
  <c r="H132" s="1"/>
  <c r="H131" s="1"/>
  <c r="H130" s="1"/>
  <c r="H129" s="1"/>
  <c r="H128" s="1"/>
  <c r="I127"/>
  <c r="I126" s="1"/>
  <c r="I125" s="1"/>
  <c r="H126"/>
  <c r="H125" s="1"/>
  <c r="I124"/>
  <c r="I123" s="1"/>
  <c r="I122" s="1"/>
  <c r="H123"/>
  <c r="H122" s="1"/>
  <c r="I120"/>
  <c r="I119" s="1"/>
  <c r="I118" s="1"/>
  <c r="H119"/>
  <c r="H118" s="1"/>
  <c r="I116"/>
  <c r="I115" s="1"/>
  <c r="H116"/>
  <c r="H115" s="1"/>
  <c r="I113"/>
  <c r="I112" s="1"/>
  <c r="I111" s="1"/>
  <c r="H112"/>
  <c r="H111" s="1"/>
  <c r="I110"/>
  <c r="I109" s="1"/>
  <c r="I108" s="1"/>
  <c r="H109"/>
  <c r="H108" s="1"/>
  <c r="I106"/>
  <c r="I105" s="1"/>
  <c r="I104" s="1"/>
  <c r="H105"/>
  <c r="H104" s="1"/>
  <c r="I103"/>
  <c r="I102" s="1"/>
  <c r="I101" s="1"/>
  <c r="H102"/>
  <c r="H101" s="1"/>
  <c r="I96"/>
  <c r="H93"/>
  <c r="I39"/>
  <c r="I38"/>
  <c r="H36"/>
  <c r="I35"/>
  <c r="I33"/>
  <c r="I32" s="1"/>
  <c r="H33"/>
  <c r="H32" s="1"/>
  <c r="I28"/>
  <c r="H27"/>
  <c r="H26" s="1"/>
  <c r="H25" s="1"/>
  <c r="H24" s="1"/>
  <c r="H23" s="1"/>
  <c r="H15" s="1"/>
  <c r="I27"/>
  <c r="I26" s="1"/>
  <c r="I25" s="1"/>
  <c r="I24" s="1"/>
  <c r="I23" s="1"/>
  <c r="I22"/>
  <c r="I21"/>
  <c r="I20" s="1"/>
  <c r="H20"/>
  <c r="H19" s="1"/>
  <c r="H18" s="1"/>
  <c r="H17" s="1"/>
  <c r="H16" s="1"/>
  <c r="H165" l="1"/>
  <c r="H164" s="1"/>
  <c r="H163" s="1"/>
  <c r="I94"/>
  <c r="I93" s="1"/>
  <c r="I87" s="1"/>
  <c r="H87"/>
  <c r="I172"/>
  <c r="I171" s="1"/>
  <c r="I176"/>
  <c r="I175" s="1"/>
  <c r="I174" s="1"/>
  <c r="G153"/>
  <c r="I19"/>
  <c r="I18" s="1"/>
  <c r="I17" s="1"/>
  <c r="I16" s="1"/>
  <c r="H151"/>
  <c r="I151"/>
  <c r="I37"/>
  <c r="I36" s="1"/>
  <c r="I31" s="1"/>
  <c r="H197"/>
  <c r="H196" s="1"/>
  <c r="H198"/>
  <c r="I197"/>
  <c r="I196" s="1"/>
  <c r="I198"/>
  <c r="G198"/>
  <c r="G197"/>
  <c r="G196" s="1"/>
  <c r="G152"/>
  <c r="G151" s="1"/>
  <c r="H141"/>
  <c r="H14" s="1"/>
  <c r="I142"/>
  <c r="I141" s="1"/>
  <c r="I135" s="1"/>
  <c r="H121"/>
  <c r="I121"/>
  <c r="I114"/>
  <c r="H114"/>
  <c r="H107"/>
  <c r="I107"/>
  <c r="H100"/>
  <c r="I100"/>
  <c r="G168"/>
  <c r="G37"/>
  <c r="I86" l="1"/>
  <c r="I165"/>
  <c r="I164" s="1"/>
  <c r="I163" s="1"/>
  <c r="I85"/>
  <c r="G126"/>
  <c r="G125" s="1"/>
  <c r="G123"/>
  <c r="G122" s="1"/>
  <c r="G119"/>
  <c r="G118" s="1"/>
  <c r="G116"/>
  <c r="G115" s="1"/>
  <c r="G112"/>
  <c r="G111" s="1"/>
  <c r="G109"/>
  <c r="G108" s="1"/>
  <c r="G176"/>
  <c r="G175" s="1"/>
  <c r="H13" l="1"/>
  <c r="G114"/>
  <c r="G121"/>
  <c r="G107"/>
  <c r="G149"/>
  <c r="G148" s="1"/>
  <c r="G147" s="1"/>
  <c r="G145"/>
  <c r="G144" s="1"/>
  <c r="G143" s="1"/>
  <c r="G142" s="1"/>
  <c r="G187"/>
  <c r="G186" s="1"/>
  <c r="G185" s="1"/>
  <c r="G184" s="1"/>
  <c r="G180"/>
  <c r="G179" s="1"/>
  <c r="G174" s="1"/>
  <c r="G165" s="1"/>
  <c r="G172"/>
  <c r="G171" s="1"/>
  <c r="G170"/>
  <c r="G167"/>
  <c r="G133"/>
  <c r="G132" s="1"/>
  <c r="G131" s="1"/>
  <c r="G130" s="1"/>
  <c r="G129" s="1"/>
  <c r="G128" s="1"/>
  <c r="G105"/>
  <c r="G104" s="1"/>
  <c r="G102"/>
  <c r="G101" s="1"/>
  <c r="G93"/>
  <c r="G87" s="1"/>
  <c r="G86" s="1"/>
  <c r="G141" l="1"/>
  <c r="G135" s="1"/>
  <c r="G166"/>
  <c r="G100"/>
  <c r="G183"/>
  <c r="G36"/>
  <c r="G32"/>
  <c r="G164" l="1"/>
  <c r="G163" s="1"/>
  <c r="G85"/>
  <c r="G27"/>
  <c r="G26" s="1"/>
  <c r="G25" s="1"/>
  <c r="G20"/>
  <c r="G19" s="1"/>
  <c r="G18" s="1"/>
  <c r="G17" s="1"/>
  <c r="G30" l="1"/>
  <c r="G29" s="1"/>
  <c r="I14"/>
  <c r="I13" s="1"/>
  <c r="G15"/>
  <c r="G14"/>
  <c r="G16"/>
  <c r="G24"/>
  <c r="G23" s="1"/>
  <c r="G13" l="1"/>
</calcChain>
</file>

<file path=xl/sharedStrings.xml><?xml version="1.0" encoding="utf-8"?>
<sst xmlns="http://schemas.openxmlformats.org/spreadsheetml/2006/main" count="1090" uniqueCount="145">
  <si>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</si>
  <si>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</si>
  <si>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</si>
  <si>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</si>
  <si>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</si>
  <si>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</si>
  <si>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</si>
  <si>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</si>
  <si>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</si>
  <si>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</si>
  <si>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</si>
  <si>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</si>
  <si>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</si>
  <si>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</si>
  <si>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</si>
  <si>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</si>
  <si>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Организация и содержание мест захоронения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</si>
  <si>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</si>
  <si>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</si>
  <si>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</si>
  <si>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</si>
  <si>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</si>
  <si>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</si>
  <si>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</si>
  <si>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</si>
  <si>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</si>
  <si>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</si>
  <si>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Приложение 3</t>
  </si>
  <si>
    <t>Непрограммные направления деятельности</t>
  </si>
  <si>
    <t>99 0 0000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</si>
  <si>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</si>
  <si>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</si>
  <si>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</si>
  <si>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</si>
  <si>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</si>
  <si>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</si>
  <si>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</si>
  <si>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</si>
  <si>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</si>
  <si>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</si>
  <si>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</si>
  <si>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</si>
  <si>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</si>
  <si>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</si>
  <si>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</si>
  <si>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99 0 6311</t>
  </si>
  <si>
    <t>99 0 0211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</si>
  <si>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</si>
  <si>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</si>
  <si>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</si>
  <si>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</si>
  <si>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</si>
  <si>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</si>
  <si>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99 0 0201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</si>
  <si>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</si>
  <si>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</si>
  <si>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99 0 0204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</si>
  <si>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</si>
  <si>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</si>
  <si>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</si>
  <si>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</si>
  <si>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</si>
  <si>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</si>
  <si>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</si>
  <si>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</si>
  <si>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99 0 2551</t>
  </si>
  <si>
    <t>99 0 2553</t>
  </si>
  <si>
    <t>99 0 2554</t>
  </si>
  <si>
    <t>Прочие мероприятия по благоустройству  поселений</t>
  </si>
  <si>
    <t>Доплаты к пенсиям, дополнительное пенсионное обеспечение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</si>
  <si>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</si>
  <si>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</si>
  <si>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</si>
  <si>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</si>
  <si>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Функционирование высшего должностного лица субъекта Российской Федерации и муниципального образования</t>
  </si>
  <si>
    <t>99 0 1531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</si>
  <si>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</si>
  <si>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</si>
  <si>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</si>
  <si>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</si>
  <si>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99 0 0203</t>
  </si>
  <si>
    <t>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</si>
  <si>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</si>
  <si>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сельского поселения "Чикшино"</t>
  </si>
  <si>
    <t>99 0 1537</t>
  </si>
  <si>
    <t>926</t>
  </si>
  <si>
    <t>ОБЩЕГОСУДАРСТВЕННЫЕ ВОПРОСЫ</t>
  </si>
  <si>
    <t>Обучение членов добровольной пожарной охраны</t>
  </si>
  <si>
    <t>Обеспечение первичных мер пожарной безопасности в границах населенных пунктов поселения</t>
  </si>
  <si>
    <t>99 0 7317</t>
  </si>
  <si>
    <t>99 0 7315</t>
  </si>
  <si>
    <t>99 0 7313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</si>
  <si>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«Об административной ответственности в Республике Коми»</t>
  </si>
  <si>
    <t xml:space="preserve">Ведомственная структура расходов бюджета  муниципального образования сельского поселения "Чикшино" на 2015 год </t>
  </si>
  <si>
    <t>853</t>
  </si>
  <si>
    <t xml:space="preserve">Уплата иных платежей
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</si>
  <si>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</si>
  <si>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99 0 5931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</si>
  <si>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</si>
  <si>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</si>
  <si>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Изменение</t>
  </si>
  <si>
    <t>Другие вопросы в области национальной экономики</t>
  </si>
  <si>
    <t>12</t>
  </si>
  <si>
    <t>Развитие туризма в муниципальном районе "Печора"</t>
  </si>
  <si>
    <t>Содействие развитию объектов туристской индустрии муниципального района "Печора"</t>
  </si>
  <si>
    <t>99 0 1143</t>
  </si>
  <si>
    <t>ФИЗИЧЕСКАЯ КУЛЬТУРА И СПОРТ</t>
  </si>
  <si>
    <t>11</t>
  </si>
  <si>
    <t xml:space="preserve">Физическая культура  </t>
  </si>
  <si>
    <t>Развитие физической культуры и спорта в муниципальном районе "Печора"</t>
  </si>
  <si>
    <t>99 0 1150</t>
  </si>
  <si>
    <t>Организация и проведение спортивных мероприятий</t>
  </si>
  <si>
    <t>99 0 1158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</si>
  <si>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</si>
  <si>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</si>
  <si>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Прочая закупка товаров, работ и услуг для обеспечения государственных (муниципальных) нужд
</t>
  </si>
  <si>
    <t>НАЦИОНАЛЬНГАЯ ЭКОНОМИКА</t>
  </si>
  <si>
    <t>Обеспечение мероприятий по землеустройству и землпользованию</t>
  </si>
  <si>
    <t>99 0 2410</t>
  </si>
  <si>
    <t>99 0 1100</t>
  </si>
  <si>
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и созданию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</t>
  </si>
  <si>
    <t>Социальное обеспечение населения</t>
  </si>
  <si>
    <t>Социальная поддержка населения</t>
  </si>
  <si>
    <t>99 0 6313</t>
  </si>
  <si>
    <t>Социальные выплаты гражданам, кроме публичных нормативных социальных выплат</t>
  </si>
  <si>
    <t>320</t>
  </si>
  <si>
    <t>323</t>
  </si>
  <si>
    <t>Приобретение товаров, работ, услуг в пользу граждан в целях их социального обеспечения</t>
  </si>
  <si>
    <t>99 0 0301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</si>
  <si>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</si>
  <si>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</si>
  <si>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321</t>
  </si>
  <si>
    <t>Пособия, компенсации и иные социальные выплаты гражданам, кроме публичных нормативных обязательств</t>
  </si>
  <si>
    <t>99 0 0302</t>
  </si>
  <si>
    <t>99 0 0304</t>
  </si>
  <si>
    <t>99 0 0305</t>
  </si>
  <si>
    <t>99 0 0303</t>
  </si>
  <si>
    <t xml:space="preserve">99 0 0304 </t>
  </si>
  <si>
    <t>99 0 0306</t>
  </si>
  <si>
    <t>852</t>
  </si>
  <si>
    <t>Уплата прочих налогов, сборов и иных платежей</t>
  </si>
  <si>
    <t>Уплата  налогов, сборов и иных платежей</t>
  </si>
  <si>
    <t xml:space="preserve">  к решению Совета сельского поселения "Чикшино"                                                                                                                              от 18 декабря 2014 года № 2-22/81</t>
  </si>
  <si>
    <t>Приложение 2</t>
  </si>
  <si>
    <t xml:space="preserve">  к решению Совета сельского поселения "Чикшино"                                                                                                                               от 25 декабря 2015 года  № 2-31/124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</si>
</sst>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14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3" fillId="0" borderId="0"/>
  </cellStyleXfs>
  <cellXfs count="78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8" fillId="5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165" fontId="9" fillId="6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5" fillId="6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3" fontId="3" fillId="0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0" fontId="12" fillId="0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vertical="top" wrapText="1"/>
    </xf>
    <xf numFmtId="49" fontId="12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0" fontId="9" fillId="6" borderId="2" xfId="1" applyNumberFormat="1" applyFont="1" applyFill="1" applyBorder="1" applyAlignment="1" applyProtection="1">
      <alignment horizontal="left" vertical="top" wrapText="1"/>
    </xf>
    <xf numFmtId="49" fontId="5" fillId="3" borderId="1" xfId="0" applyNumberFormat="1" applyFont="1" applyFill="1" applyBorder="1" applyAlignment="1">
      <alignment horizontal="justify" vertical="top" wrapText="1"/>
    </xf>
    <xf numFmtId="49" fontId="3" fillId="7" borderId="1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3"/>
  <sheetViews>
    <sheetView showGridLines="0" tabSelected="1" showRuler="0" zoomScale="90" zoomScaleNormal="90" zoomScaleSheetLayoutView="100" workbookViewId="0">
      <pane ySplit="11" topLeftCell="A12" activePane="bottomLeft" state="frozenSplit"/>
      <selection pane="bottomLeft" activeCell="H61" sqref="H61"/>
    </sheetView>
  </sheetViews>
  <sheetFormatPr defaultRowHeight="12.75"/>
  <cols>
    <col min="1" max="1" width="51.28515625" customWidth="1"/>
    <col min="2" max="2" width="7.140625" customWidth="1"/>
    <col min="3" max="3" width="6.140625" customWidth="1"/>
    <col min="4" max="4" width="7.5703125" customWidth="1"/>
    <col min="5" max="5" width="9.7109375" customWidth="1"/>
    <col min="6" max="6" width="8.140625" customWidth="1"/>
    <col min="7" max="8" width="12.7109375" hidden="1" customWidth="1"/>
    <col min="9" max="9" width="11.85546875" customWidth="1"/>
  </cols>
  <sheetData>
    <row r="1" spans="1:9" ht="9.75" customHeight="1">
      <c r="E1" s="72" t="s">
        <v>143</v>
      </c>
      <c r="F1" s="72"/>
      <c r="G1" s="72"/>
      <c r="H1" s="72"/>
      <c r="I1" s="72"/>
    </row>
    <row r="2" spans="1:9" hidden="1">
      <c r="E2" s="11"/>
      <c r="F2" s="11"/>
      <c r="G2" s="11"/>
    </row>
    <row r="3" spans="1:9" ht="22.5" customHeight="1">
      <c r="B3" s="73" t="s">
        <v>144</v>
      </c>
      <c r="C3" s="73"/>
      <c r="D3" s="73"/>
      <c r="E3" s="73"/>
      <c r="F3" s="73"/>
      <c r="G3" s="73"/>
      <c r="H3" s="73"/>
      <c r="I3" s="73"/>
    </row>
    <row r="4" spans="1:9" ht="6.75" customHeight="1">
      <c r="E4" s="60"/>
      <c r="F4" s="60"/>
      <c r="G4" s="60"/>
      <c r="H4" s="60"/>
      <c r="I4" s="60"/>
    </row>
    <row r="5" spans="1:9" ht="19.5" customHeight="1">
      <c r="D5" s="58"/>
      <c r="E5" s="72" t="s">
        <v>27</v>
      </c>
      <c r="F5" s="72"/>
      <c r="G5" s="72"/>
      <c r="H5" s="72"/>
      <c r="I5" s="72"/>
    </row>
    <row r="6" spans="1:9" ht="7.5" hidden="1" customHeight="1">
      <c r="A6" s="32"/>
      <c r="B6" s="32"/>
      <c r="C6" s="32"/>
      <c r="D6" s="32"/>
      <c r="E6" s="11"/>
      <c r="F6" s="11"/>
      <c r="G6" s="11"/>
    </row>
    <row r="7" spans="1:9" ht="36.75" customHeight="1">
      <c r="A7" s="32"/>
      <c r="B7" s="32"/>
      <c r="C7" s="32"/>
      <c r="D7" s="73" t="s">
        <v>142</v>
      </c>
      <c r="E7" s="73"/>
      <c r="F7" s="73"/>
      <c r="G7" s="73"/>
      <c r="H7" s="73"/>
      <c r="I7" s="73"/>
    </row>
    <row r="8" spans="1:9" ht="13.5" customHeight="1">
      <c r="A8" s="74"/>
      <c r="B8" s="74"/>
      <c r="C8" s="74"/>
      <c r="D8" s="74"/>
      <c r="E8" s="74"/>
      <c r="F8" s="74"/>
      <c r="G8" s="74"/>
    </row>
    <row r="9" spans="1:9" ht="48.75" customHeight="1">
      <c r="A9" s="77" t="s">
        <v>93</v>
      </c>
      <c r="B9" s="77"/>
      <c r="C9" s="77"/>
      <c r="D9" s="77"/>
      <c r="E9" s="77"/>
      <c r="F9" s="77"/>
      <c r="G9" s="77"/>
      <c r="H9" s="77"/>
      <c r="I9" s="77"/>
    </row>
    <row r="10" spans="1:9">
      <c r="A10" s="12"/>
      <c r="B10" s="12"/>
      <c r="C10" s="12"/>
      <c r="D10" s="12"/>
      <c r="E10" s="12"/>
      <c r="F10" s="12"/>
      <c r="G10" s="12"/>
    </row>
    <row r="11" spans="1:9" ht="25.5" customHeight="1">
      <c r="A11" s="75" t="s">
        <v>0</v>
      </c>
      <c r="B11" s="75" t="s">
        <v>1</v>
      </c>
      <c r="C11" s="76" t="s">
        <v>2</v>
      </c>
      <c r="D11" s="76"/>
      <c r="E11" s="75" t="s">
        <v>5</v>
      </c>
      <c r="F11" s="75" t="s">
        <v>6</v>
      </c>
      <c r="G11" s="61" t="s">
        <v>26</v>
      </c>
      <c r="H11" s="61" t="s">
        <v>100</v>
      </c>
      <c r="I11" s="61" t="s">
        <v>26</v>
      </c>
    </row>
    <row r="12" spans="1:9">
      <c r="A12" s="75"/>
      <c r="B12" s="75"/>
      <c r="C12" s="61" t="s">
        <v>3</v>
      </c>
      <c r="D12" s="61" t="s">
        <v>4</v>
      </c>
      <c r="E12" s="75"/>
      <c r="F12" s="75"/>
      <c r="G12" s="15"/>
      <c r="H12" s="15"/>
      <c r="I12" s="15"/>
    </row>
    <row r="13" spans="1:9" ht="22.5" customHeight="1">
      <c r="A13" s="2" t="s">
        <v>13</v>
      </c>
      <c r="B13" s="2"/>
      <c r="C13" s="2"/>
      <c r="D13" s="2"/>
      <c r="E13" s="2"/>
      <c r="F13" s="2"/>
      <c r="G13" s="3">
        <f>G14</f>
        <v>11488.730000000001</v>
      </c>
      <c r="H13" s="3">
        <f t="shared" ref="H13:I13" si="0">H14</f>
        <v>169.39000000000001</v>
      </c>
      <c r="I13" s="3">
        <f t="shared" si="0"/>
        <v>11658.080000000002</v>
      </c>
    </row>
    <row r="14" spans="1:9" s="1" customFormat="1" ht="30.75" customHeight="1">
      <c r="A14" s="35" t="s">
        <v>83</v>
      </c>
      <c r="B14" s="17" t="s">
        <v>85</v>
      </c>
      <c r="C14" s="17" t="s">
        <v>7</v>
      </c>
      <c r="D14" s="17" t="s">
        <v>7</v>
      </c>
      <c r="E14" s="17" t="s">
        <v>7</v>
      </c>
      <c r="F14" s="17" t="s">
        <v>7</v>
      </c>
      <c r="G14" s="4">
        <f>G15+G135+G151+G163+G182+G196</f>
        <v>11488.730000000001</v>
      </c>
      <c r="H14" s="4">
        <f>H15+H135+H151+H163+H182+H196</f>
        <v>169.39000000000001</v>
      </c>
      <c r="I14" s="4">
        <f>I15+I135+I151+I163+I182+I196</f>
        <v>11658.080000000002</v>
      </c>
    </row>
    <row r="15" spans="1:9" ht="14.25" customHeight="1">
      <c r="A15" s="36" t="s">
        <v>86</v>
      </c>
      <c r="B15" s="18" t="s">
        <v>85</v>
      </c>
      <c r="C15" s="18" t="s">
        <v>8</v>
      </c>
      <c r="D15" s="18" t="s">
        <v>18</v>
      </c>
      <c r="E15" s="18" t="s">
        <v>7</v>
      </c>
      <c r="F15" s="18" t="s">
        <v>7</v>
      </c>
      <c r="G15" s="5">
        <f>G16+G23+G29++G82+G85</f>
        <v>7569.0900000000011</v>
      </c>
      <c r="H15" s="5">
        <f>H16+H23+H29++H82+H85</f>
        <v>-6.3500000000000023</v>
      </c>
      <c r="I15" s="5">
        <f>I16+I23+I29++I82+I85</f>
        <v>7562.7400000000016</v>
      </c>
    </row>
    <row r="16" spans="1:9" ht="27" customHeight="1">
      <c r="A16" s="37" t="s">
        <v>74</v>
      </c>
      <c r="B16" s="26" t="s">
        <v>85</v>
      </c>
      <c r="C16" s="26" t="s">
        <v>8</v>
      </c>
      <c r="D16" s="26" t="s">
        <v>12</v>
      </c>
      <c r="E16" s="26"/>
      <c r="F16" s="26"/>
      <c r="G16" s="10">
        <f>G17</f>
        <v>900.21699999999998</v>
      </c>
      <c r="H16" s="10">
        <f t="shared" ref="H16:I19" si="1">H17</f>
        <v>0</v>
      </c>
      <c r="I16" s="10">
        <f t="shared" si="1"/>
        <v>900.21699999999998</v>
      </c>
    </row>
    <row r="17" spans="1:9" ht="15">
      <c r="A17" s="38" t="s">
        <v>28</v>
      </c>
      <c r="B17" s="19" t="s">
        <v>85</v>
      </c>
      <c r="C17" s="20">
        <v>1</v>
      </c>
      <c r="D17" s="20">
        <v>2</v>
      </c>
      <c r="E17" s="21" t="s">
        <v>29</v>
      </c>
      <c r="F17" s="19" t="s">
        <v>7</v>
      </c>
      <c r="G17" s="6">
        <f>G18</f>
        <v>900.21699999999998</v>
      </c>
      <c r="H17" s="6">
        <f t="shared" si="1"/>
        <v>0</v>
      </c>
      <c r="I17" s="6">
        <f t="shared" si="1"/>
        <v>900.21699999999998</v>
      </c>
    </row>
    <row r="18" spans="1:9" ht="15">
      <c r="A18" s="39" t="s">
        <v>52</v>
      </c>
      <c r="B18" s="28" t="s">
        <v>85</v>
      </c>
      <c r="C18" s="28" t="s">
        <v>8</v>
      </c>
      <c r="D18" s="28" t="s">
        <v>12</v>
      </c>
      <c r="E18" s="21" t="s">
        <v>53</v>
      </c>
      <c r="F18" s="28" t="s">
        <v>7</v>
      </c>
      <c r="G18" s="9">
        <f>G19</f>
        <v>900.21699999999998</v>
      </c>
      <c r="H18" s="9">
        <f t="shared" si="1"/>
        <v>0</v>
      </c>
      <c r="I18" s="9">
        <f t="shared" si="1"/>
        <v>900.21699999999998</v>
      </c>
    </row>
    <row r="19" spans="1:9" ht="51">
      <c r="A19" s="39" t="s">
        <v>47</v>
      </c>
      <c r="B19" s="28" t="s">
        <v>85</v>
      </c>
      <c r="C19" s="28" t="s">
        <v>8</v>
      </c>
      <c r="D19" s="28" t="s">
        <v>12</v>
      </c>
      <c r="E19" s="21" t="s">
        <v>53</v>
      </c>
      <c r="F19" s="28" t="s">
        <v>48</v>
      </c>
      <c r="G19" s="9">
        <f>G20</f>
        <v>900.21699999999998</v>
      </c>
      <c r="H19" s="9">
        <f t="shared" si="1"/>
        <v>0</v>
      </c>
      <c r="I19" s="9">
        <f t="shared" si="1"/>
        <v>900.21699999999998</v>
      </c>
    </row>
    <row r="20" spans="1:9" ht="25.5">
      <c r="A20" s="39" t="s">
        <v>49</v>
      </c>
      <c r="B20" s="28" t="s">
        <v>85</v>
      </c>
      <c r="C20" s="28" t="s">
        <v>8</v>
      </c>
      <c r="D20" s="28" t="s">
        <v>12</v>
      </c>
      <c r="E20" s="21" t="s">
        <v>53</v>
      </c>
      <c r="F20" s="28" t="s">
        <v>50</v>
      </c>
      <c r="G20" s="9">
        <f>G21+G22</f>
        <v>900.21699999999998</v>
      </c>
      <c r="H20" s="9">
        <f t="shared" ref="H20" si="2">H21+H22</f>
        <v>0</v>
      </c>
      <c r="I20" s="9">
        <f>I21+I22</f>
        <v>900.21699999999998</v>
      </c>
    </row>
    <row r="21" spans="1:9" ht="27" customHeight="1">
      <c r="A21" s="40" t="s">
        <v>61</v>
      </c>
      <c r="B21" s="22" t="s">
        <v>85</v>
      </c>
      <c r="C21" s="23" t="s">
        <v>8</v>
      </c>
      <c r="D21" s="23" t="s">
        <v>12</v>
      </c>
      <c r="E21" s="22" t="s">
        <v>53</v>
      </c>
      <c r="F21" s="22" t="s">
        <v>51</v>
      </c>
      <c r="G21" s="13">
        <v>892.3</v>
      </c>
      <c r="H21" s="13">
        <v>0</v>
      </c>
      <c r="I21" s="13">
        <f>G21+H21</f>
        <v>892.3</v>
      </c>
    </row>
    <row r="22" spans="1:9" ht="26.25" customHeight="1">
      <c r="A22" s="40" t="s">
        <v>62</v>
      </c>
      <c r="B22" s="22" t="s">
        <v>85</v>
      </c>
      <c r="C22" s="23" t="s">
        <v>8</v>
      </c>
      <c r="D22" s="23" t="s">
        <v>12</v>
      </c>
      <c r="E22" s="22" t="s">
        <v>53</v>
      </c>
      <c r="F22" s="22" t="s">
        <v>57</v>
      </c>
      <c r="G22" s="13">
        <v>7.9169999999999998</v>
      </c>
      <c r="H22" s="13">
        <v>0</v>
      </c>
      <c r="I22" s="13">
        <f>G22+H22</f>
        <v>7.9169999999999998</v>
      </c>
    </row>
    <row r="23" spans="1:9" ht="38.25">
      <c r="A23" s="38" t="s">
        <v>82</v>
      </c>
      <c r="B23" s="19" t="s">
        <v>85</v>
      </c>
      <c r="C23" s="20">
        <v>1</v>
      </c>
      <c r="D23" s="20">
        <v>3</v>
      </c>
      <c r="E23" s="21"/>
      <c r="F23" s="19"/>
      <c r="G23" s="6">
        <f>G24</f>
        <v>10</v>
      </c>
      <c r="H23" s="6">
        <f t="shared" ref="H23:I27" si="3">H24</f>
        <v>5.45</v>
      </c>
      <c r="I23" s="6">
        <f t="shared" si="3"/>
        <v>15.45</v>
      </c>
    </row>
    <row r="24" spans="1:9" ht="15">
      <c r="A24" s="38" t="s">
        <v>28</v>
      </c>
      <c r="B24" s="19" t="s">
        <v>85</v>
      </c>
      <c r="C24" s="20">
        <v>1</v>
      </c>
      <c r="D24" s="20">
        <v>3</v>
      </c>
      <c r="E24" s="21" t="s">
        <v>29</v>
      </c>
      <c r="F24" s="19" t="s">
        <v>7</v>
      </c>
      <c r="G24" s="6">
        <f>G25</f>
        <v>10</v>
      </c>
      <c r="H24" s="6">
        <f t="shared" si="3"/>
        <v>5.45</v>
      </c>
      <c r="I24" s="6">
        <f t="shared" si="3"/>
        <v>15.45</v>
      </c>
    </row>
    <row r="25" spans="1:9" ht="27" customHeight="1">
      <c r="A25" s="41" t="s">
        <v>30</v>
      </c>
      <c r="B25" s="26" t="s">
        <v>85</v>
      </c>
      <c r="C25" s="20">
        <v>1</v>
      </c>
      <c r="D25" s="20">
        <v>3</v>
      </c>
      <c r="E25" s="21" t="s">
        <v>80</v>
      </c>
      <c r="F25" s="19" t="s">
        <v>7</v>
      </c>
      <c r="G25" s="6">
        <f>G26</f>
        <v>10</v>
      </c>
      <c r="H25" s="6">
        <f t="shared" si="3"/>
        <v>5.45</v>
      </c>
      <c r="I25" s="6">
        <f t="shared" si="3"/>
        <v>15.45</v>
      </c>
    </row>
    <row r="26" spans="1:9" ht="25.5">
      <c r="A26" s="39" t="s">
        <v>63</v>
      </c>
      <c r="B26" s="19" t="s">
        <v>85</v>
      </c>
      <c r="C26" s="28" t="s">
        <v>8</v>
      </c>
      <c r="D26" s="28" t="s">
        <v>9</v>
      </c>
      <c r="E26" s="21" t="s">
        <v>80</v>
      </c>
      <c r="F26" s="28" t="s">
        <v>31</v>
      </c>
      <c r="G26" s="9">
        <f>G27</f>
        <v>10</v>
      </c>
      <c r="H26" s="9">
        <f t="shared" si="3"/>
        <v>5.45</v>
      </c>
      <c r="I26" s="9">
        <f t="shared" si="3"/>
        <v>15.45</v>
      </c>
    </row>
    <row r="27" spans="1:9" ht="25.5">
      <c r="A27" s="39" t="s">
        <v>64</v>
      </c>
      <c r="B27" s="28" t="s">
        <v>85</v>
      </c>
      <c r="C27" s="28" t="s">
        <v>8</v>
      </c>
      <c r="D27" s="28" t="s">
        <v>9</v>
      </c>
      <c r="E27" s="21" t="s">
        <v>80</v>
      </c>
      <c r="F27" s="28" t="s">
        <v>32</v>
      </c>
      <c r="G27" s="9">
        <f>G28</f>
        <v>10</v>
      </c>
      <c r="H27" s="9">
        <f t="shared" si="3"/>
        <v>5.45</v>
      </c>
      <c r="I27" s="9">
        <f t="shared" si="3"/>
        <v>15.45</v>
      </c>
    </row>
    <row r="28" spans="1:9" ht="24.75" customHeight="1">
      <c r="A28" s="40" t="s">
        <v>60</v>
      </c>
      <c r="B28" s="33" t="s">
        <v>85</v>
      </c>
      <c r="C28" s="23" t="s">
        <v>8</v>
      </c>
      <c r="D28" s="23" t="s">
        <v>9</v>
      </c>
      <c r="E28" s="22" t="s">
        <v>80</v>
      </c>
      <c r="F28" s="22" t="s">
        <v>24</v>
      </c>
      <c r="G28" s="13">
        <v>10</v>
      </c>
      <c r="H28" s="13">
        <v>5.45</v>
      </c>
      <c r="I28" s="13">
        <f>G28+H28</f>
        <v>15.45</v>
      </c>
    </row>
    <row r="29" spans="1:9" ht="39.75" customHeight="1">
      <c r="A29" s="39" t="s">
        <v>54</v>
      </c>
      <c r="B29" s="19" t="s">
        <v>85</v>
      </c>
      <c r="C29" s="28" t="s">
        <v>8</v>
      </c>
      <c r="D29" s="28" t="s">
        <v>10</v>
      </c>
      <c r="E29" s="21" t="s">
        <v>7</v>
      </c>
      <c r="F29" s="28" t="s">
        <v>7</v>
      </c>
      <c r="G29" s="9">
        <f>G30</f>
        <v>6276.9230000000016</v>
      </c>
      <c r="H29" s="9">
        <f>H30</f>
        <v>-5.7000000000000028</v>
      </c>
      <c r="I29" s="9">
        <f>I30</f>
        <v>6271.2230000000009</v>
      </c>
    </row>
    <row r="30" spans="1:9" ht="15">
      <c r="A30" s="39" t="s">
        <v>28</v>
      </c>
      <c r="B30" s="19" t="s">
        <v>85</v>
      </c>
      <c r="C30" s="28" t="s">
        <v>8</v>
      </c>
      <c r="D30" s="28" t="s">
        <v>10</v>
      </c>
      <c r="E30" s="21" t="s">
        <v>29</v>
      </c>
      <c r="F30" s="28" t="s">
        <v>7</v>
      </c>
      <c r="G30" s="9">
        <f>G31+G45+G48+G51+G54+G57+G61++G68+G75</f>
        <v>6276.9230000000016</v>
      </c>
      <c r="H30" s="9">
        <f>H31+H45+H48+H51+H54+H57+H61++H68+H75</f>
        <v>-5.7000000000000028</v>
      </c>
      <c r="I30" s="9">
        <f>I31+I45+I48+I51+I54+I57+I61++I68+I75</f>
        <v>6271.2230000000009</v>
      </c>
    </row>
    <row r="31" spans="1:9" ht="25.5">
      <c r="A31" s="39" t="s">
        <v>55</v>
      </c>
      <c r="B31" s="26" t="s">
        <v>85</v>
      </c>
      <c r="C31" s="28" t="s">
        <v>8</v>
      </c>
      <c r="D31" s="28" t="s">
        <v>10</v>
      </c>
      <c r="E31" s="21" t="s">
        <v>56</v>
      </c>
      <c r="F31" s="28" t="s">
        <v>7</v>
      </c>
      <c r="G31" s="9">
        <f>G32+G36+G40</f>
        <v>6159.0300000000007</v>
      </c>
      <c r="H31" s="9">
        <f>H32+H36+H40</f>
        <v>-11.200000000000003</v>
      </c>
      <c r="I31" s="9">
        <f>I32+I36+I40</f>
        <v>6147.83</v>
      </c>
    </row>
    <row r="32" spans="1:9" ht="51">
      <c r="A32" s="39" t="s">
        <v>47</v>
      </c>
      <c r="B32" s="19" t="s">
        <v>85</v>
      </c>
      <c r="C32" s="28" t="s">
        <v>8</v>
      </c>
      <c r="D32" s="28" t="s">
        <v>10</v>
      </c>
      <c r="E32" s="21" t="s">
        <v>56</v>
      </c>
      <c r="F32" s="28" t="s">
        <v>48</v>
      </c>
      <c r="G32" s="9">
        <f>G33</f>
        <v>3861.29</v>
      </c>
      <c r="H32" s="9">
        <f t="shared" ref="H32:I32" si="4">H33</f>
        <v>-49.95</v>
      </c>
      <c r="I32" s="9">
        <f t="shared" si="4"/>
        <v>3811.3399999999997</v>
      </c>
    </row>
    <row r="33" spans="1:9" ht="25.5">
      <c r="A33" s="39" t="s">
        <v>49</v>
      </c>
      <c r="B33" s="28" t="s">
        <v>85</v>
      </c>
      <c r="C33" s="28" t="s">
        <v>8</v>
      </c>
      <c r="D33" s="28" t="s">
        <v>10</v>
      </c>
      <c r="E33" s="21" t="s">
        <v>56</v>
      </c>
      <c r="F33" s="28" t="s">
        <v>50</v>
      </c>
      <c r="G33" s="9">
        <f>G34+G35</f>
        <v>3861.29</v>
      </c>
      <c r="H33" s="9">
        <f t="shared" ref="H33:I33" si="5">H34+H35</f>
        <v>-49.95</v>
      </c>
      <c r="I33" s="9">
        <f t="shared" si="5"/>
        <v>3811.3399999999997</v>
      </c>
    </row>
    <row r="34" spans="1:9" ht="27.75" customHeight="1">
      <c r="A34" s="40" t="s">
        <v>61</v>
      </c>
      <c r="B34" s="33" t="s">
        <v>85</v>
      </c>
      <c r="C34" s="23" t="s">
        <v>8</v>
      </c>
      <c r="D34" s="23" t="s">
        <v>10</v>
      </c>
      <c r="E34" s="22" t="s">
        <v>56</v>
      </c>
      <c r="F34" s="22" t="s">
        <v>51</v>
      </c>
      <c r="G34" s="13">
        <v>3788.24</v>
      </c>
      <c r="H34" s="13">
        <v>-43.46</v>
      </c>
      <c r="I34" s="13">
        <f>G34+H34</f>
        <v>3744.7799999999997</v>
      </c>
    </row>
    <row r="35" spans="1:9" ht="26.25" customHeight="1">
      <c r="A35" s="40" t="s">
        <v>62</v>
      </c>
      <c r="B35" s="33" t="s">
        <v>85</v>
      </c>
      <c r="C35" s="23" t="s">
        <v>8</v>
      </c>
      <c r="D35" s="23" t="s">
        <v>10</v>
      </c>
      <c r="E35" s="22" t="s">
        <v>56</v>
      </c>
      <c r="F35" s="22" t="s">
        <v>57</v>
      </c>
      <c r="G35" s="13">
        <v>73.05</v>
      </c>
      <c r="H35" s="13">
        <v>-6.49</v>
      </c>
      <c r="I35" s="13">
        <f>G35+H35</f>
        <v>66.56</v>
      </c>
    </row>
    <row r="36" spans="1:9" ht="25.5">
      <c r="A36" s="39" t="s">
        <v>63</v>
      </c>
      <c r="B36" s="31" t="s">
        <v>85</v>
      </c>
      <c r="C36" s="28" t="s">
        <v>8</v>
      </c>
      <c r="D36" s="28" t="s">
        <v>10</v>
      </c>
      <c r="E36" s="21" t="s">
        <v>56</v>
      </c>
      <c r="F36" s="28" t="s">
        <v>31</v>
      </c>
      <c r="G36" s="9">
        <f>G37</f>
        <v>2297.7400000000002</v>
      </c>
      <c r="H36" s="9">
        <f t="shared" ref="H36:I36" si="6">H37</f>
        <v>38.75</v>
      </c>
      <c r="I36" s="9">
        <f t="shared" si="6"/>
        <v>2336.4900000000002</v>
      </c>
    </row>
    <row r="37" spans="1:9" ht="25.5">
      <c r="A37" s="39" t="s">
        <v>64</v>
      </c>
      <c r="B37" s="31" t="s">
        <v>85</v>
      </c>
      <c r="C37" s="28" t="s">
        <v>8</v>
      </c>
      <c r="D37" s="28" t="s">
        <v>10</v>
      </c>
      <c r="E37" s="21" t="s">
        <v>56</v>
      </c>
      <c r="F37" s="28" t="s">
        <v>32</v>
      </c>
      <c r="G37" s="9">
        <f>G38+G39</f>
        <v>2297.7400000000002</v>
      </c>
      <c r="H37" s="9">
        <f t="shared" ref="H37:I37" si="7">H38+H39</f>
        <v>38.75</v>
      </c>
      <c r="I37" s="9">
        <f t="shared" si="7"/>
        <v>2336.4900000000002</v>
      </c>
    </row>
    <row r="38" spans="1:9" ht="25.5">
      <c r="A38" s="40" t="s">
        <v>58</v>
      </c>
      <c r="B38" s="33" t="s">
        <v>85</v>
      </c>
      <c r="C38" s="23" t="s">
        <v>8</v>
      </c>
      <c r="D38" s="23" t="s">
        <v>10</v>
      </c>
      <c r="E38" s="22" t="s">
        <v>56</v>
      </c>
      <c r="F38" s="22" t="s">
        <v>59</v>
      </c>
      <c r="G38" s="13">
        <v>99.84</v>
      </c>
      <c r="H38" s="13"/>
      <c r="I38" s="13">
        <f>G38+H38</f>
        <v>99.84</v>
      </c>
    </row>
    <row r="39" spans="1:9" ht="27.75" customHeight="1">
      <c r="A39" s="40" t="s">
        <v>60</v>
      </c>
      <c r="B39" s="33" t="s">
        <v>85</v>
      </c>
      <c r="C39" s="23" t="s">
        <v>8</v>
      </c>
      <c r="D39" s="23" t="s">
        <v>10</v>
      </c>
      <c r="E39" s="22" t="s">
        <v>56</v>
      </c>
      <c r="F39" s="22" t="s">
        <v>24</v>
      </c>
      <c r="G39" s="13">
        <v>2197.9</v>
      </c>
      <c r="H39" s="13">
        <v>38.75</v>
      </c>
      <c r="I39" s="13">
        <f>G39+H39</f>
        <v>2236.65</v>
      </c>
    </row>
    <row r="40" spans="1:9" ht="29.25" hidden="1" customHeight="1">
      <c r="A40" s="69" t="s">
        <v>33</v>
      </c>
      <c r="B40" s="56" t="s">
        <v>85</v>
      </c>
      <c r="C40" s="28" t="s">
        <v>8</v>
      </c>
      <c r="D40" s="28" t="s">
        <v>10</v>
      </c>
      <c r="E40" s="31" t="s">
        <v>56</v>
      </c>
      <c r="F40" s="31" t="s">
        <v>34</v>
      </c>
      <c r="G40" s="9">
        <f t="shared" ref="G40:H43" si="8">G41</f>
        <v>0</v>
      </c>
      <c r="H40" s="9">
        <f>H41+H43</f>
        <v>0</v>
      </c>
      <c r="I40" s="13">
        <f t="shared" ref="I40:I43" si="9">G40+H40</f>
        <v>0</v>
      </c>
    </row>
    <row r="41" spans="1:9" ht="29.25" hidden="1" customHeight="1">
      <c r="A41" s="69" t="s">
        <v>141</v>
      </c>
      <c r="B41" s="56" t="s">
        <v>85</v>
      </c>
      <c r="C41" s="28" t="s">
        <v>8</v>
      </c>
      <c r="D41" s="28" t="s">
        <v>10</v>
      </c>
      <c r="E41" s="31" t="s">
        <v>56</v>
      </c>
      <c r="F41" s="31" t="s">
        <v>36</v>
      </c>
      <c r="G41" s="9">
        <f t="shared" si="8"/>
        <v>0</v>
      </c>
      <c r="H41" s="9">
        <f t="shared" si="8"/>
        <v>0</v>
      </c>
      <c r="I41" s="13">
        <f t="shared" si="9"/>
        <v>0</v>
      </c>
    </row>
    <row r="42" spans="1:9" ht="23.25" hidden="1" customHeight="1">
      <c r="A42" s="40" t="s">
        <v>140</v>
      </c>
      <c r="B42" s="33" t="s">
        <v>85</v>
      </c>
      <c r="C42" s="23" t="s">
        <v>8</v>
      </c>
      <c r="D42" s="23" t="s">
        <v>10</v>
      </c>
      <c r="E42" s="22" t="s">
        <v>56</v>
      </c>
      <c r="F42" s="22" t="s">
        <v>139</v>
      </c>
      <c r="G42" s="13">
        <v>0</v>
      </c>
      <c r="H42" s="13">
        <v>0</v>
      </c>
      <c r="I42" s="13">
        <f t="shared" si="9"/>
        <v>0</v>
      </c>
    </row>
    <row r="43" spans="1:9" ht="23.25" hidden="1" customHeight="1">
      <c r="A43" s="69" t="s">
        <v>141</v>
      </c>
      <c r="B43" s="56" t="s">
        <v>85</v>
      </c>
      <c r="C43" s="28" t="s">
        <v>8</v>
      </c>
      <c r="D43" s="28" t="s">
        <v>10</v>
      </c>
      <c r="E43" s="31" t="s">
        <v>56</v>
      </c>
      <c r="F43" s="31" t="s">
        <v>36</v>
      </c>
      <c r="G43" s="9">
        <f t="shared" si="8"/>
        <v>0</v>
      </c>
      <c r="H43" s="9">
        <f t="shared" si="8"/>
        <v>0</v>
      </c>
      <c r="I43" s="13">
        <f t="shared" si="9"/>
        <v>0</v>
      </c>
    </row>
    <row r="44" spans="1:9" ht="23.25" hidden="1" customHeight="1">
      <c r="A44" s="40" t="s">
        <v>140</v>
      </c>
      <c r="B44" s="33" t="s">
        <v>85</v>
      </c>
      <c r="C44" s="23" t="s">
        <v>8</v>
      </c>
      <c r="D44" s="23" t="s">
        <v>10</v>
      </c>
      <c r="E44" s="22" t="s">
        <v>56</v>
      </c>
      <c r="F44" s="22" t="s">
        <v>94</v>
      </c>
      <c r="G44" s="13">
        <v>0</v>
      </c>
      <c r="H44" s="13">
        <v>0</v>
      </c>
      <c r="I44" s="13">
        <f>G44+H44</f>
        <v>0</v>
      </c>
    </row>
    <row r="45" spans="1:9" s="55" customFormat="1" ht="48.75" customHeight="1">
      <c r="A45" s="43" t="s">
        <v>99</v>
      </c>
      <c r="B45" s="56" t="s">
        <v>85</v>
      </c>
      <c r="C45" s="28" t="s">
        <v>8</v>
      </c>
      <c r="D45" s="28" t="s">
        <v>10</v>
      </c>
      <c r="E45" s="31" t="s">
        <v>133</v>
      </c>
      <c r="F45" s="31"/>
      <c r="G45" s="9">
        <f t="shared" ref="G45:I46" si="10">G46</f>
        <v>6.1</v>
      </c>
      <c r="H45" s="9">
        <f t="shared" si="10"/>
        <v>0</v>
      </c>
      <c r="I45" s="9">
        <f t="shared" si="10"/>
        <v>6.1</v>
      </c>
    </row>
    <row r="46" spans="1:9" ht="23.25" customHeight="1">
      <c r="A46" s="39" t="s">
        <v>76</v>
      </c>
      <c r="B46" s="28" t="s">
        <v>85</v>
      </c>
      <c r="C46" s="24" t="s">
        <v>8</v>
      </c>
      <c r="D46" s="28" t="s">
        <v>10</v>
      </c>
      <c r="E46" s="31" t="s">
        <v>133</v>
      </c>
      <c r="F46" s="31" t="s">
        <v>77</v>
      </c>
      <c r="G46" s="9">
        <f t="shared" si="10"/>
        <v>6.1</v>
      </c>
      <c r="H46" s="9">
        <f t="shared" si="10"/>
        <v>0</v>
      </c>
      <c r="I46" s="9">
        <f t="shared" si="10"/>
        <v>6.1</v>
      </c>
    </row>
    <row r="47" spans="1:9" ht="23.25" customHeight="1">
      <c r="A47" s="40" t="s">
        <v>79</v>
      </c>
      <c r="B47" s="33" t="s">
        <v>85</v>
      </c>
      <c r="C47" s="23" t="s">
        <v>8</v>
      </c>
      <c r="D47" s="23" t="s">
        <v>10</v>
      </c>
      <c r="E47" s="22" t="s">
        <v>133</v>
      </c>
      <c r="F47" s="22" t="s">
        <v>78</v>
      </c>
      <c r="G47" s="13">
        <v>6.1</v>
      </c>
      <c r="H47" s="13"/>
      <c r="I47" s="13">
        <f>G47+H47</f>
        <v>6.1</v>
      </c>
    </row>
    <row r="48" spans="1:9" ht="57" customHeight="1">
      <c r="A48" s="43" t="s">
        <v>99</v>
      </c>
      <c r="B48" s="56" t="s">
        <v>85</v>
      </c>
      <c r="C48" s="28" t="s">
        <v>8</v>
      </c>
      <c r="D48" s="28" t="s">
        <v>10</v>
      </c>
      <c r="E48" s="31" t="s">
        <v>137</v>
      </c>
      <c r="F48" s="31"/>
      <c r="G48" s="9">
        <f t="shared" ref="G48:I49" si="11">G49</f>
        <v>6.1</v>
      </c>
      <c r="H48" s="9">
        <f t="shared" si="11"/>
        <v>0</v>
      </c>
      <c r="I48" s="9">
        <f t="shared" si="11"/>
        <v>6.1</v>
      </c>
    </row>
    <row r="49" spans="1:9" ht="23.25" customHeight="1">
      <c r="A49" s="39" t="s">
        <v>76</v>
      </c>
      <c r="B49" s="28" t="s">
        <v>85</v>
      </c>
      <c r="C49" s="24" t="s">
        <v>8</v>
      </c>
      <c r="D49" s="28" t="s">
        <v>10</v>
      </c>
      <c r="E49" s="31" t="s">
        <v>134</v>
      </c>
      <c r="F49" s="31" t="s">
        <v>77</v>
      </c>
      <c r="G49" s="9">
        <f t="shared" si="11"/>
        <v>6.1</v>
      </c>
      <c r="H49" s="9">
        <f t="shared" si="11"/>
        <v>0</v>
      </c>
      <c r="I49" s="9">
        <f t="shared" si="11"/>
        <v>6.1</v>
      </c>
    </row>
    <row r="50" spans="1:9" s="55" customFormat="1" ht="23.25" customHeight="1">
      <c r="A50" s="40" t="s">
        <v>79</v>
      </c>
      <c r="B50" s="33" t="s">
        <v>85</v>
      </c>
      <c r="C50" s="23" t="s">
        <v>8</v>
      </c>
      <c r="D50" s="23" t="s">
        <v>10</v>
      </c>
      <c r="E50" s="22" t="s">
        <v>134</v>
      </c>
      <c r="F50" s="22" t="s">
        <v>78</v>
      </c>
      <c r="G50" s="13">
        <v>6.1</v>
      </c>
      <c r="H50" s="13"/>
      <c r="I50" s="13">
        <f>G50+H50</f>
        <v>6.1</v>
      </c>
    </row>
    <row r="51" spans="1:9" s="55" customFormat="1" ht="23.25" customHeight="1">
      <c r="A51" s="43" t="s">
        <v>99</v>
      </c>
      <c r="B51" s="56" t="s">
        <v>85</v>
      </c>
      <c r="C51" s="28" t="s">
        <v>8</v>
      </c>
      <c r="D51" s="28" t="s">
        <v>10</v>
      </c>
      <c r="E51" s="31" t="s">
        <v>135</v>
      </c>
      <c r="F51" s="31"/>
      <c r="G51" s="9">
        <f t="shared" ref="G51:I52" si="12">G52</f>
        <v>0</v>
      </c>
      <c r="H51" s="9">
        <f t="shared" si="12"/>
        <v>6.1</v>
      </c>
      <c r="I51" s="9">
        <f t="shared" si="12"/>
        <v>6.1</v>
      </c>
    </row>
    <row r="52" spans="1:9" s="55" customFormat="1" ht="23.25" customHeight="1">
      <c r="A52" s="39" t="s">
        <v>76</v>
      </c>
      <c r="B52" s="28" t="s">
        <v>85</v>
      </c>
      <c r="C52" s="24" t="s">
        <v>8</v>
      </c>
      <c r="D52" s="24" t="s">
        <v>10</v>
      </c>
      <c r="E52" s="21" t="s">
        <v>135</v>
      </c>
      <c r="F52" s="21" t="s">
        <v>77</v>
      </c>
      <c r="G52" s="9">
        <f t="shared" si="12"/>
        <v>0</v>
      </c>
      <c r="H52" s="9">
        <f t="shared" si="12"/>
        <v>6.1</v>
      </c>
      <c r="I52" s="9">
        <f t="shared" si="12"/>
        <v>6.1</v>
      </c>
    </row>
    <row r="53" spans="1:9" s="55" customFormat="1" ht="23.25" customHeight="1">
      <c r="A53" s="40" t="s">
        <v>79</v>
      </c>
      <c r="B53" s="33" t="s">
        <v>85</v>
      </c>
      <c r="C53" s="23" t="s">
        <v>8</v>
      </c>
      <c r="D53" s="23" t="s">
        <v>10</v>
      </c>
      <c r="E53" s="22" t="s">
        <v>135</v>
      </c>
      <c r="F53" s="22" t="s">
        <v>78</v>
      </c>
      <c r="G53" s="13">
        <v>0</v>
      </c>
      <c r="H53" s="13">
        <v>6.1</v>
      </c>
      <c r="I53" s="13">
        <f>G53+H53</f>
        <v>6.1</v>
      </c>
    </row>
    <row r="54" spans="1:9" s="55" customFormat="1" ht="23.25" customHeight="1">
      <c r="A54" s="43" t="s">
        <v>99</v>
      </c>
      <c r="B54" s="56" t="s">
        <v>85</v>
      </c>
      <c r="C54" s="28" t="s">
        <v>8</v>
      </c>
      <c r="D54" s="28" t="s">
        <v>10</v>
      </c>
      <c r="E54" s="31" t="s">
        <v>138</v>
      </c>
      <c r="F54" s="31"/>
      <c r="G54" s="9">
        <f>G55</f>
        <v>6.093</v>
      </c>
      <c r="H54" s="9">
        <f>H55</f>
        <v>0</v>
      </c>
      <c r="I54" s="9">
        <f t="shared" ref="I54:I55" si="13">G54+H54</f>
        <v>6.093</v>
      </c>
    </row>
    <row r="55" spans="1:9" s="55" customFormat="1" ht="23.25" customHeight="1">
      <c r="A55" s="39" t="s">
        <v>76</v>
      </c>
      <c r="B55" s="28" t="s">
        <v>85</v>
      </c>
      <c r="C55" s="24" t="s">
        <v>8</v>
      </c>
      <c r="D55" s="28" t="s">
        <v>10</v>
      </c>
      <c r="E55" s="31" t="s">
        <v>138</v>
      </c>
      <c r="F55" s="31" t="s">
        <v>77</v>
      </c>
      <c r="G55" s="9">
        <f>G56</f>
        <v>6.093</v>
      </c>
      <c r="H55" s="9">
        <f>H56</f>
        <v>0</v>
      </c>
      <c r="I55" s="9">
        <f t="shared" si="13"/>
        <v>6.093</v>
      </c>
    </row>
    <row r="56" spans="1:9" s="55" customFormat="1" ht="23.25" customHeight="1">
      <c r="A56" s="40" t="s">
        <v>79</v>
      </c>
      <c r="B56" s="33" t="s">
        <v>85</v>
      </c>
      <c r="C56" s="23" t="s">
        <v>8</v>
      </c>
      <c r="D56" s="23" t="s">
        <v>10</v>
      </c>
      <c r="E56" s="22" t="s">
        <v>138</v>
      </c>
      <c r="F56" s="22" t="s">
        <v>78</v>
      </c>
      <c r="G56" s="13">
        <v>6.093</v>
      </c>
      <c r="H56" s="13"/>
      <c r="I56" s="13">
        <f>G56+H56</f>
        <v>6.093</v>
      </c>
    </row>
    <row r="57" spans="1:9" s="55" customFormat="1" ht="23.25" customHeight="1">
      <c r="A57" s="38" t="s">
        <v>72</v>
      </c>
      <c r="B57" s="19" t="s">
        <v>85</v>
      </c>
      <c r="C57" s="30" t="s">
        <v>8</v>
      </c>
      <c r="D57" s="30" t="s">
        <v>10</v>
      </c>
      <c r="E57" s="21" t="s">
        <v>73</v>
      </c>
      <c r="F57" s="21"/>
      <c r="G57" s="9">
        <f t="shared" ref="G57:H59" si="14">G58</f>
        <v>70.2</v>
      </c>
      <c r="H57" s="9">
        <f t="shared" si="14"/>
        <v>0.5</v>
      </c>
      <c r="I57" s="9">
        <f t="shared" ref="I57:I58" si="15">G57+H57</f>
        <v>70.7</v>
      </c>
    </row>
    <row r="58" spans="1:9" s="55" customFormat="1" ht="23.25" customHeight="1">
      <c r="A58" s="38" t="s">
        <v>47</v>
      </c>
      <c r="B58" s="28" t="s">
        <v>85</v>
      </c>
      <c r="C58" s="30" t="s">
        <v>8</v>
      </c>
      <c r="D58" s="30" t="s">
        <v>10</v>
      </c>
      <c r="E58" s="21" t="s">
        <v>73</v>
      </c>
      <c r="F58" s="21" t="s">
        <v>48</v>
      </c>
      <c r="G58" s="9">
        <f t="shared" si="14"/>
        <v>70.2</v>
      </c>
      <c r="H58" s="9">
        <f t="shared" si="14"/>
        <v>0.5</v>
      </c>
      <c r="I58" s="9">
        <f t="shared" si="15"/>
        <v>70.7</v>
      </c>
    </row>
    <row r="59" spans="1:9" s="55" customFormat="1" ht="23.25" customHeight="1">
      <c r="A59" s="38" t="s">
        <v>49</v>
      </c>
      <c r="B59" s="28" t="s">
        <v>85</v>
      </c>
      <c r="C59" s="30" t="s">
        <v>8</v>
      </c>
      <c r="D59" s="30" t="s">
        <v>10</v>
      </c>
      <c r="E59" s="21" t="s">
        <v>73</v>
      </c>
      <c r="F59" s="21" t="s">
        <v>50</v>
      </c>
      <c r="G59" s="9">
        <f t="shared" si="14"/>
        <v>70.2</v>
      </c>
      <c r="H59" s="9">
        <f t="shared" si="14"/>
        <v>0.5</v>
      </c>
      <c r="I59" s="9">
        <f>G59+H59</f>
        <v>70.7</v>
      </c>
    </row>
    <row r="60" spans="1:9" s="55" customFormat="1" ht="23.25" customHeight="1">
      <c r="A60" s="46" t="s">
        <v>61</v>
      </c>
      <c r="B60" s="22" t="s">
        <v>85</v>
      </c>
      <c r="C60" s="23" t="s">
        <v>8</v>
      </c>
      <c r="D60" s="23" t="s">
        <v>10</v>
      </c>
      <c r="E60" s="22" t="s">
        <v>73</v>
      </c>
      <c r="F60" s="22" t="s">
        <v>51</v>
      </c>
      <c r="G60" s="13">
        <v>70.2</v>
      </c>
      <c r="H60" s="13">
        <v>0.5</v>
      </c>
      <c r="I60" s="13">
        <f>G60+H60</f>
        <v>70.7</v>
      </c>
    </row>
    <row r="61" spans="1:9" s="55" customFormat="1" ht="33.75" customHeight="1">
      <c r="A61" s="43" t="s">
        <v>98</v>
      </c>
      <c r="B61" s="28" t="s">
        <v>85</v>
      </c>
      <c r="C61" s="24" t="s">
        <v>8</v>
      </c>
      <c r="D61" s="28" t="s">
        <v>10</v>
      </c>
      <c r="E61" s="21" t="s">
        <v>97</v>
      </c>
      <c r="F61" s="21"/>
      <c r="G61" s="7">
        <f>G62+G65</f>
        <v>8.1</v>
      </c>
      <c r="H61" s="7">
        <f t="shared" ref="H61:I61" si="16">H62+H65</f>
        <v>-1.1000000000000001</v>
      </c>
      <c r="I61" s="7">
        <f t="shared" si="16"/>
        <v>7</v>
      </c>
    </row>
    <row r="62" spans="1:9" s="55" customFormat="1" ht="41.25" customHeight="1">
      <c r="A62" s="38" t="s">
        <v>47</v>
      </c>
      <c r="B62" s="31" t="s">
        <v>85</v>
      </c>
      <c r="C62" s="24" t="s">
        <v>8</v>
      </c>
      <c r="D62" s="28" t="s">
        <v>10</v>
      </c>
      <c r="E62" s="21" t="s">
        <v>97</v>
      </c>
      <c r="F62" s="21" t="s">
        <v>48</v>
      </c>
      <c r="G62" s="7">
        <f>G63</f>
        <v>6.5</v>
      </c>
      <c r="H62" s="7">
        <f t="shared" ref="H62:I63" si="17">H63</f>
        <v>-0.7</v>
      </c>
      <c r="I62" s="7">
        <f t="shared" si="17"/>
        <v>5.8</v>
      </c>
    </row>
    <row r="63" spans="1:9" s="55" customFormat="1" ht="35.25" customHeight="1">
      <c r="A63" s="38" t="s">
        <v>49</v>
      </c>
      <c r="B63" s="31" t="s">
        <v>85</v>
      </c>
      <c r="C63" s="24" t="s">
        <v>8</v>
      </c>
      <c r="D63" s="28" t="s">
        <v>10</v>
      </c>
      <c r="E63" s="21" t="s">
        <v>97</v>
      </c>
      <c r="F63" s="21" t="s">
        <v>50</v>
      </c>
      <c r="G63" s="7">
        <f>G64</f>
        <v>6.5</v>
      </c>
      <c r="H63" s="7">
        <f t="shared" si="17"/>
        <v>-0.7</v>
      </c>
      <c r="I63" s="7">
        <f t="shared" si="17"/>
        <v>5.8</v>
      </c>
    </row>
    <row r="64" spans="1:9" s="55" customFormat="1" ht="42" customHeight="1">
      <c r="A64" s="46" t="s">
        <v>61</v>
      </c>
      <c r="B64" s="34" t="s">
        <v>85</v>
      </c>
      <c r="C64" s="23" t="s">
        <v>8</v>
      </c>
      <c r="D64" s="23" t="s">
        <v>10</v>
      </c>
      <c r="E64" s="22" t="s">
        <v>97</v>
      </c>
      <c r="F64" s="22" t="s">
        <v>51</v>
      </c>
      <c r="G64" s="13">
        <v>6.5</v>
      </c>
      <c r="H64" s="13">
        <v>-0.7</v>
      </c>
      <c r="I64" s="13">
        <f>G64+H64</f>
        <v>5.8</v>
      </c>
    </row>
    <row r="65" spans="1:9" s="55" customFormat="1" ht="23.25" customHeight="1">
      <c r="A65" s="38" t="s">
        <v>63</v>
      </c>
      <c r="B65" s="19" t="s">
        <v>85</v>
      </c>
      <c r="C65" s="24" t="s">
        <v>8</v>
      </c>
      <c r="D65" s="28" t="s">
        <v>10</v>
      </c>
      <c r="E65" s="21" t="s">
        <v>97</v>
      </c>
      <c r="F65" s="21" t="s">
        <v>31</v>
      </c>
      <c r="G65" s="7">
        <f>G66</f>
        <v>1.6</v>
      </c>
      <c r="H65" s="7">
        <f t="shared" ref="H65:I66" si="18">H66</f>
        <v>-0.4</v>
      </c>
      <c r="I65" s="7">
        <f t="shared" si="18"/>
        <v>1.2000000000000002</v>
      </c>
    </row>
    <row r="66" spans="1:9" s="55" customFormat="1" ht="30" customHeight="1">
      <c r="A66" s="38" t="s">
        <v>64</v>
      </c>
      <c r="B66" s="28" t="s">
        <v>85</v>
      </c>
      <c r="C66" s="24" t="s">
        <v>8</v>
      </c>
      <c r="D66" s="28" t="s">
        <v>10</v>
      </c>
      <c r="E66" s="21" t="s">
        <v>97</v>
      </c>
      <c r="F66" s="21" t="s">
        <v>32</v>
      </c>
      <c r="G66" s="7">
        <f>G67</f>
        <v>1.6</v>
      </c>
      <c r="H66" s="7">
        <f t="shared" si="18"/>
        <v>-0.4</v>
      </c>
      <c r="I66" s="7">
        <f t="shared" si="18"/>
        <v>1.2000000000000002</v>
      </c>
    </row>
    <row r="67" spans="1:9" s="55" customFormat="1" ht="30.75" customHeight="1">
      <c r="A67" s="40" t="s">
        <v>60</v>
      </c>
      <c r="B67" s="33" t="s">
        <v>85</v>
      </c>
      <c r="C67" s="23" t="s">
        <v>8</v>
      </c>
      <c r="D67" s="23" t="s">
        <v>10</v>
      </c>
      <c r="E67" s="22" t="s">
        <v>97</v>
      </c>
      <c r="F67" s="22" t="s">
        <v>24</v>
      </c>
      <c r="G67" s="13">
        <v>1.6</v>
      </c>
      <c r="H67" s="13">
        <v>-0.4</v>
      </c>
      <c r="I67" s="13">
        <f>G67+H67</f>
        <v>1.2000000000000002</v>
      </c>
    </row>
    <row r="68" spans="1:9" ht="113.25" customHeight="1">
      <c r="A68" s="57" t="s">
        <v>120</v>
      </c>
      <c r="B68" s="19" t="s">
        <v>85</v>
      </c>
      <c r="C68" s="24" t="s">
        <v>8</v>
      </c>
      <c r="D68" s="24" t="s">
        <v>10</v>
      </c>
      <c r="E68" s="31" t="s">
        <v>90</v>
      </c>
      <c r="F68" s="31"/>
      <c r="G68" s="9">
        <f>G69+G72</f>
        <v>14.2</v>
      </c>
      <c r="H68" s="9">
        <f t="shared" ref="H68:I68" si="19">H69+H72</f>
        <v>0</v>
      </c>
      <c r="I68" s="9">
        <f t="shared" si="19"/>
        <v>14.2</v>
      </c>
    </row>
    <row r="69" spans="1:9" ht="54.75" customHeight="1">
      <c r="A69" s="38" t="s">
        <v>47</v>
      </c>
      <c r="B69" s="19" t="s">
        <v>85</v>
      </c>
      <c r="C69" s="24" t="s">
        <v>8</v>
      </c>
      <c r="D69" s="24" t="s">
        <v>10</v>
      </c>
      <c r="E69" s="21" t="s">
        <v>90</v>
      </c>
      <c r="F69" s="21" t="s">
        <v>48</v>
      </c>
      <c r="G69" s="7">
        <f>G70</f>
        <v>11.2</v>
      </c>
      <c r="H69" s="7">
        <f t="shared" ref="H69:I70" si="20">H70</f>
        <v>0</v>
      </c>
      <c r="I69" s="7">
        <f t="shared" si="20"/>
        <v>11.2</v>
      </c>
    </row>
    <row r="70" spans="1:9" ht="33" customHeight="1">
      <c r="A70" s="38" t="s">
        <v>49</v>
      </c>
      <c r="B70" s="19" t="s">
        <v>85</v>
      </c>
      <c r="C70" s="24" t="s">
        <v>8</v>
      </c>
      <c r="D70" s="24" t="s">
        <v>10</v>
      </c>
      <c r="E70" s="21" t="s">
        <v>90</v>
      </c>
      <c r="F70" s="21" t="s">
        <v>50</v>
      </c>
      <c r="G70" s="7">
        <f>G71</f>
        <v>11.2</v>
      </c>
      <c r="H70" s="7">
        <f t="shared" si="20"/>
        <v>0</v>
      </c>
      <c r="I70" s="7">
        <f t="shared" si="20"/>
        <v>11.2</v>
      </c>
    </row>
    <row r="71" spans="1:9" ht="41.25" customHeight="1">
      <c r="A71" s="46" t="s">
        <v>61</v>
      </c>
      <c r="B71" s="70" t="s">
        <v>85</v>
      </c>
      <c r="C71" s="70" t="s">
        <v>8</v>
      </c>
      <c r="D71" s="70" t="s">
        <v>10</v>
      </c>
      <c r="E71" s="22" t="s">
        <v>90</v>
      </c>
      <c r="F71" s="22" t="s">
        <v>51</v>
      </c>
      <c r="G71" s="13">
        <v>11.2</v>
      </c>
      <c r="H71" s="13">
        <v>0</v>
      </c>
      <c r="I71" s="13">
        <f>G71+H71</f>
        <v>11.2</v>
      </c>
    </row>
    <row r="72" spans="1:9" ht="36" customHeight="1">
      <c r="A72" s="38" t="s">
        <v>63</v>
      </c>
      <c r="B72" s="56" t="s">
        <v>85</v>
      </c>
      <c r="C72" s="28" t="s">
        <v>8</v>
      </c>
      <c r="D72" s="28" t="s">
        <v>10</v>
      </c>
      <c r="E72" s="21" t="s">
        <v>90</v>
      </c>
      <c r="F72" s="21" t="s">
        <v>31</v>
      </c>
      <c r="G72" s="7">
        <f>G73</f>
        <v>3</v>
      </c>
      <c r="H72" s="7">
        <f t="shared" ref="H72:I73" si="21">H73</f>
        <v>0</v>
      </c>
      <c r="I72" s="7">
        <f t="shared" si="21"/>
        <v>3</v>
      </c>
    </row>
    <row r="73" spans="1:9" ht="32.25" customHeight="1">
      <c r="A73" s="38" t="s">
        <v>64</v>
      </c>
      <c r="B73" s="56" t="s">
        <v>85</v>
      </c>
      <c r="C73" s="28" t="s">
        <v>8</v>
      </c>
      <c r="D73" s="28" t="s">
        <v>10</v>
      </c>
      <c r="E73" s="21" t="s">
        <v>90</v>
      </c>
      <c r="F73" s="21" t="s">
        <v>32</v>
      </c>
      <c r="G73" s="7">
        <f>G74</f>
        <v>3</v>
      </c>
      <c r="H73" s="7">
        <f t="shared" si="21"/>
        <v>0</v>
      </c>
      <c r="I73" s="7">
        <f t="shared" si="21"/>
        <v>3</v>
      </c>
    </row>
    <row r="74" spans="1:9" ht="24" customHeight="1">
      <c r="A74" s="40" t="s">
        <v>60</v>
      </c>
      <c r="B74" s="33" t="s">
        <v>85</v>
      </c>
      <c r="C74" s="23" t="s">
        <v>8</v>
      </c>
      <c r="D74" s="23" t="s">
        <v>10</v>
      </c>
      <c r="E74" s="22" t="s">
        <v>90</v>
      </c>
      <c r="F74" s="22" t="s">
        <v>24</v>
      </c>
      <c r="G74" s="13">
        <v>3</v>
      </c>
      <c r="H74" s="13">
        <v>0</v>
      </c>
      <c r="I74" s="13">
        <f>G74+H74</f>
        <v>3</v>
      </c>
    </row>
    <row r="75" spans="1:9" ht="97.5" customHeight="1">
      <c r="A75" s="57" t="s">
        <v>96</v>
      </c>
      <c r="B75" s="56" t="s">
        <v>85</v>
      </c>
      <c r="C75" s="28" t="s">
        <v>8</v>
      </c>
      <c r="D75" s="28" t="s">
        <v>10</v>
      </c>
      <c r="E75" s="31" t="s">
        <v>89</v>
      </c>
      <c r="F75" s="31"/>
      <c r="G75" s="9">
        <f>G76+G79</f>
        <v>7.1</v>
      </c>
      <c r="H75" s="9">
        <f t="shared" ref="H75:I75" si="22">H76+H79</f>
        <v>0</v>
      </c>
      <c r="I75" s="9">
        <f t="shared" si="22"/>
        <v>7.1</v>
      </c>
    </row>
    <row r="76" spans="1:9" ht="24" customHeight="1">
      <c r="A76" s="38" t="s">
        <v>47</v>
      </c>
      <c r="B76" s="56" t="s">
        <v>85</v>
      </c>
      <c r="C76" s="28" t="s">
        <v>8</v>
      </c>
      <c r="D76" s="28" t="s">
        <v>10</v>
      </c>
      <c r="E76" s="31" t="s">
        <v>89</v>
      </c>
      <c r="F76" s="21" t="s">
        <v>48</v>
      </c>
      <c r="G76" s="7">
        <f>G77</f>
        <v>5.6</v>
      </c>
      <c r="H76" s="7">
        <f t="shared" ref="H76:I77" si="23">H77</f>
        <v>0</v>
      </c>
      <c r="I76" s="7">
        <f t="shared" si="23"/>
        <v>5.6</v>
      </c>
    </row>
    <row r="77" spans="1:9" ht="24" customHeight="1">
      <c r="A77" s="38" t="s">
        <v>49</v>
      </c>
      <c r="B77" s="56" t="s">
        <v>85</v>
      </c>
      <c r="C77" s="28" t="s">
        <v>8</v>
      </c>
      <c r="D77" s="28" t="s">
        <v>10</v>
      </c>
      <c r="E77" s="31" t="s">
        <v>89</v>
      </c>
      <c r="F77" s="21" t="s">
        <v>50</v>
      </c>
      <c r="G77" s="7">
        <f>G78</f>
        <v>5.6</v>
      </c>
      <c r="H77" s="7">
        <f t="shared" si="23"/>
        <v>0</v>
      </c>
      <c r="I77" s="7">
        <f t="shared" si="23"/>
        <v>5.6</v>
      </c>
    </row>
    <row r="78" spans="1:9" ht="24" customHeight="1">
      <c r="A78" s="46" t="s">
        <v>61</v>
      </c>
      <c r="B78" s="33" t="s">
        <v>85</v>
      </c>
      <c r="C78" s="23" t="s">
        <v>8</v>
      </c>
      <c r="D78" s="23" t="s">
        <v>10</v>
      </c>
      <c r="E78" s="22" t="s">
        <v>89</v>
      </c>
      <c r="F78" s="22" t="s">
        <v>51</v>
      </c>
      <c r="G78" s="13">
        <v>5.6</v>
      </c>
      <c r="H78" s="13">
        <v>0</v>
      </c>
      <c r="I78" s="13">
        <f>G78+H78</f>
        <v>5.6</v>
      </c>
    </row>
    <row r="79" spans="1:9" ht="24" customHeight="1">
      <c r="A79" s="38" t="s">
        <v>63</v>
      </c>
      <c r="B79" s="56" t="s">
        <v>85</v>
      </c>
      <c r="C79" s="28" t="s">
        <v>8</v>
      </c>
      <c r="D79" s="28" t="s">
        <v>10</v>
      </c>
      <c r="E79" s="31" t="s">
        <v>89</v>
      </c>
      <c r="F79" s="21" t="s">
        <v>31</v>
      </c>
      <c r="G79" s="7">
        <f>G80</f>
        <v>1.5</v>
      </c>
      <c r="H79" s="7">
        <f t="shared" ref="H79:I80" si="24">H80</f>
        <v>0</v>
      </c>
      <c r="I79" s="7">
        <f t="shared" si="24"/>
        <v>1.5</v>
      </c>
    </row>
    <row r="80" spans="1:9" ht="24" customHeight="1">
      <c r="A80" s="38" t="s">
        <v>64</v>
      </c>
      <c r="B80" s="56" t="s">
        <v>85</v>
      </c>
      <c r="C80" s="28" t="s">
        <v>8</v>
      </c>
      <c r="D80" s="28" t="s">
        <v>10</v>
      </c>
      <c r="E80" s="31" t="s">
        <v>89</v>
      </c>
      <c r="F80" s="21" t="s">
        <v>32</v>
      </c>
      <c r="G80" s="7">
        <f>G81</f>
        <v>1.5</v>
      </c>
      <c r="H80" s="7">
        <f t="shared" si="24"/>
        <v>0</v>
      </c>
      <c r="I80" s="7">
        <f t="shared" si="24"/>
        <v>1.5</v>
      </c>
    </row>
    <row r="81" spans="1:9" ht="24" customHeight="1">
      <c r="A81" s="40" t="s">
        <v>60</v>
      </c>
      <c r="B81" s="33" t="s">
        <v>85</v>
      </c>
      <c r="C81" s="23" t="s">
        <v>8</v>
      </c>
      <c r="D81" s="23" t="s">
        <v>10</v>
      </c>
      <c r="E81" s="22" t="s">
        <v>89</v>
      </c>
      <c r="F81" s="22" t="s">
        <v>24</v>
      </c>
      <c r="G81" s="13">
        <v>1.5</v>
      </c>
      <c r="H81" s="13">
        <v>0</v>
      </c>
      <c r="I81" s="13">
        <f>G81+H81</f>
        <v>1.5</v>
      </c>
    </row>
    <row r="82" spans="1:9" ht="54" customHeight="1">
      <c r="A82" s="43" t="s">
        <v>99</v>
      </c>
      <c r="B82" s="56" t="s">
        <v>85</v>
      </c>
      <c r="C82" s="28" t="s">
        <v>8</v>
      </c>
      <c r="D82" s="28" t="s">
        <v>81</v>
      </c>
      <c r="E82" s="31" t="s">
        <v>128</v>
      </c>
      <c r="F82" s="31"/>
      <c r="G82" s="9">
        <f t="shared" ref="G82:I83" si="25">G83</f>
        <v>6.05</v>
      </c>
      <c r="H82" s="9">
        <f t="shared" si="25"/>
        <v>0</v>
      </c>
      <c r="I82" s="9">
        <f t="shared" si="25"/>
        <v>6.05</v>
      </c>
    </row>
    <row r="83" spans="1:9" ht="19.5" customHeight="1">
      <c r="A83" s="39" t="s">
        <v>76</v>
      </c>
      <c r="B83" s="56" t="s">
        <v>85</v>
      </c>
      <c r="C83" s="28" t="s">
        <v>8</v>
      </c>
      <c r="D83" s="28" t="s">
        <v>81</v>
      </c>
      <c r="E83" s="31" t="s">
        <v>128</v>
      </c>
      <c r="F83" s="31" t="s">
        <v>77</v>
      </c>
      <c r="G83" s="9">
        <f t="shared" si="25"/>
        <v>6.05</v>
      </c>
      <c r="H83" s="9">
        <f t="shared" si="25"/>
        <v>0</v>
      </c>
      <c r="I83" s="9">
        <f t="shared" si="25"/>
        <v>6.05</v>
      </c>
    </row>
    <row r="84" spans="1:9" ht="20.25" customHeight="1">
      <c r="A84" s="40" t="s">
        <v>79</v>
      </c>
      <c r="B84" s="33" t="s">
        <v>85</v>
      </c>
      <c r="C84" s="23" t="s">
        <v>8</v>
      </c>
      <c r="D84" s="23" t="s">
        <v>81</v>
      </c>
      <c r="E84" s="22" t="s">
        <v>128</v>
      </c>
      <c r="F84" s="22" t="s">
        <v>78</v>
      </c>
      <c r="G84" s="13">
        <v>6.05</v>
      </c>
      <c r="H84" s="13"/>
      <c r="I84" s="13">
        <f>H84+G84</f>
        <v>6.05</v>
      </c>
    </row>
    <row r="85" spans="1:9" ht="15">
      <c r="A85" s="44" t="s">
        <v>21</v>
      </c>
      <c r="B85" s="28" t="s">
        <v>85</v>
      </c>
      <c r="C85" s="24" t="s">
        <v>8</v>
      </c>
      <c r="D85" s="24" t="s">
        <v>23</v>
      </c>
      <c r="E85" s="24"/>
      <c r="F85" s="24"/>
      <c r="G85" s="7">
        <f>G86</f>
        <v>375.90000000000003</v>
      </c>
      <c r="H85" s="7">
        <f>H86</f>
        <v>-6.1</v>
      </c>
      <c r="I85" s="7">
        <f t="shared" ref="I85" si="26">I86</f>
        <v>369.8</v>
      </c>
    </row>
    <row r="86" spans="1:9" ht="15">
      <c r="A86" s="38" t="s">
        <v>28</v>
      </c>
      <c r="B86" s="31" t="s">
        <v>85</v>
      </c>
      <c r="C86" s="25" t="s">
        <v>8</v>
      </c>
      <c r="D86" s="25" t="s">
        <v>23</v>
      </c>
      <c r="E86" s="21" t="s">
        <v>29</v>
      </c>
      <c r="F86" s="21"/>
      <c r="G86" s="10">
        <f>G87+G97</f>
        <v>375.90000000000003</v>
      </c>
      <c r="H86" s="10">
        <f>H87+H97</f>
        <v>-6.1</v>
      </c>
      <c r="I86" s="10">
        <f>I87+I100+I114+I121+I97</f>
        <v>369.8</v>
      </c>
    </row>
    <row r="87" spans="1:9" ht="25.5">
      <c r="A87" s="45" t="s">
        <v>22</v>
      </c>
      <c r="B87" s="31" t="s">
        <v>85</v>
      </c>
      <c r="C87" s="26" t="s">
        <v>8</v>
      </c>
      <c r="D87" s="26" t="s">
        <v>23</v>
      </c>
      <c r="E87" s="21" t="s">
        <v>46</v>
      </c>
      <c r="F87" s="21" t="s">
        <v>7</v>
      </c>
      <c r="G87" s="10">
        <f>G88+G93</f>
        <v>369.85</v>
      </c>
      <c r="H87" s="10">
        <f>H88+H93+H91</f>
        <v>0</v>
      </c>
      <c r="I87" s="10">
        <f>I88+I93+I91</f>
        <v>369.85</v>
      </c>
    </row>
    <row r="88" spans="1:9" ht="25.5">
      <c r="A88" s="38" t="s">
        <v>63</v>
      </c>
      <c r="B88" s="19" t="s">
        <v>85</v>
      </c>
      <c r="C88" s="26" t="s">
        <v>8</v>
      </c>
      <c r="D88" s="26" t="s">
        <v>23</v>
      </c>
      <c r="E88" s="21" t="s">
        <v>46</v>
      </c>
      <c r="F88" s="21" t="s">
        <v>31</v>
      </c>
      <c r="G88" s="7">
        <f>G89</f>
        <v>138.4</v>
      </c>
      <c r="H88" s="7">
        <f t="shared" ref="H88:I89" si="27">H89</f>
        <v>0</v>
      </c>
      <c r="I88" s="7">
        <f t="shared" si="27"/>
        <v>138.4</v>
      </c>
    </row>
    <row r="89" spans="1:9" ht="25.5">
      <c r="A89" s="38" t="s">
        <v>64</v>
      </c>
      <c r="B89" s="28" t="s">
        <v>85</v>
      </c>
      <c r="C89" s="26" t="s">
        <v>8</v>
      </c>
      <c r="D89" s="26" t="s">
        <v>23</v>
      </c>
      <c r="E89" s="21" t="s">
        <v>46</v>
      </c>
      <c r="F89" s="21" t="s">
        <v>32</v>
      </c>
      <c r="G89" s="7">
        <f>G90</f>
        <v>138.4</v>
      </c>
      <c r="H89" s="7">
        <f t="shared" si="27"/>
        <v>0</v>
      </c>
      <c r="I89" s="7">
        <f t="shared" si="27"/>
        <v>138.4</v>
      </c>
    </row>
    <row r="90" spans="1:9" ht="24.75" customHeight="1">
      <c r="A90" s="40" t="s">
        <v>60</v>
      </c>
      <c r="B90" s="33" t="s">
        <v>85</v>
      </c>
      <c r="C90" s="23" t="s">
        <v>8</v>
      </c>
      <c r="D90" s="23" t="s">
        <v>23</v>
      </c>
      <c r="E90" s="22" t="s">
        <v>46</v>
      </c>
      <c r="F90" s="22" t="s">
        <v>24</v>
      </c>
      <c r="G90" s="13">
        <v>138.4</v>
      </c>
      <c r="H90" s="13">
        <v>0</v>
      </c>
      <c r="I90" s="13">
        <v>138.4</v>
      </c>
    </row>
    <row r="91" spans="1:9" ht="25.5" hidden="1">
      <c r="A91" s="39" t="s">
        <v>76</v>
      </c>
      <c r="B91" s="28" t="s">
        <v>85</v>
      </c>
      <c r="C91" s="24" t="s">
        <v>8</v>
      </c>
      <c r="D91" s="24" t="s">
        <v>23</v>
      </c>
      <c r="E91" s="21" t="s">
        <v>46</v>
      </c>
      <c r="F91" s="21" t="s">
        <v>77</v>
      </c>
      <c r="G91" s="9">
        <f>G92</f>
        <v>0</v>
      </c>
      <c r="H91" s="9">
        <f>H92</f>
        <v>0</v>
      </c>
      <c r="I91" s="9">
        <f>I92</f>
        <v>0</v>
      </c>
    </row>
    <row r="92" spans="1:9" ht="25.5" hidden="1">
      <c r="A92" s="40" t="s">
        <v>79</v>
      </c>
      <c r="B92" s="33" t="s">
        <v>85</v>
      </c>
      <c r="C92" s="23" t="s">
        <v>8</v>
      </c>
      <c r="D92" s="23" t="s">
        <v>23</v>
      </c>
      <c r="E92" s="22" t="s">
        <v>46</v>
      </c>
      <c r="F92" s="22" t="s">
        <v>78</v>
      </c>
      <c r="G92" s="13">
        <v>0</v>
      </c>
      <c r="H92" s="13">
        <v>0</v>
      </c>
      <c r="I92" s="13">
        <f>G92+H92</f>
        <v>0</v>
      </c>
    </row>
    <row r="93" spans="1:9" ht="15">
      <c r="A93" s="42" t="s">
        <v>33</v>
      </c>
      <c r="B93" s="19" t="s">
        <v>85</v>
      </c>
      <c r="C93" s="26" t="s">
        <v>8</v>
      </c>
      <c r="D93" s="26" t="s">
        <v>23</v>
      </c>
      <c r="E93" s="21" t="s">
        <v>46</v>
      </c>
      <c r="F93" s="21" t="s">
        <v>34</v>
      </c>
      <c r="G93" s="7">
        <f>G94</f>
        <v>231.45</v>
      </c>
      <c r="H93" s="7">
        <f t="shared" ref="H93:I93" si="28">H94</f>
        <v>0</v>
      </c>
      <c r="I93" s="7">
        <f t="shared" si="28"/>
        <v>231.45</v>
      </c>
    </row>
    <row r="94" spans="1:9" ht="15">
      <c r="A94" s="42" t="s">
        <v>35</v>
      </c>
      <c r="B94" s="28" t="s">
        <v>85</v>
      </c>
      <c r="C94" s="26" t="s">
        <v>8</v>
      </c>
      <c r="D94" s="26" t="s">
        <v>23</v>
      </c>
      <c r="E94" s="21" t="s">
        <v>46</v>
      </c>
      <c r="F94" s="21" t="s">
        <v>36</v>
      </c>
      <c r="G94" s="7">
        <f>G96+G95</f>
        <v>231.45</v>
      </c>
      <c r="H94" s="7">
        <f>H95+H96</f>
        <v>0</v>
      </c>
      <c r="I94" s="7">
        <f>I96+I95</f>
        <v>231.45</v>
      </c>
    </row>
    <row r="95" spans="1:9" ht="25.5">
      <c r="A95" s="40" t="s">
        <v>95</v>
      </c>
      <c r="B95" s="33" t="s">
        <v>85</v>
      </c>
      <c r="C95" s="23" t="s">
        <v>8</v>
      </c>
      <c r="D95" s="23" t="s">
        <v>23</v>
      </c>
      <c r="E95" s="22" t="s">
        <v>46</v>
      </c>
      <c r="F95" s="22" t="s">
        <v>139</v>
      </c>
      <c r="G95" s="13">
        <v>21</v>
      </c>
      <c r="H95" s="13">
        <v>-20</v>
      </c>
      <c r="I95" s="13">
        <f>G95+H95</f>
        <v>1</v>
      </c>
    </row>
    <row r="96" spans="1:9" ht="23.25" customHeight="1">
      <c r="A96" s="40" t="s">
        <v>95</v>
      </c>
      <c r="B96" s="33" t="s">
        <v>85</v>
      </c>
      <c r="C96" s="23" t="s">
        <v>8</v>
      </c>
      <c r="D96" s="23" t="s">
        <v>23</v>
      </c>
      <c r="E96" s="22" t="s">
        <v>46</v>
      </c>
      <c r="F96" s="22" t="s">
        <v>94</v>
      </c>
      <c r="G96" s="13">
        <v>210.45</v>
      </c>
      <c r="H96" s="13">
        <v>20</v>
      </c>
      <c r="I96" s="13">
        <f>G96+H96</f>
        <v>230.45</v>
      </c>
    </row>
    <row r="97" spans="1:9" ht="54" customHeight="1">
      <c r="A97" s="43" t="s">
        <v>99</v>
      </c>
      <c r="B97" s="56" t="s">
        <v>85</v>
      </c>
      <c r="C97" s="28" t="s">
        <v>8</v>
      </c>
      <c r="D97" s="28" t="s">
        <v>23</v>
      </c>
      <c r="E97" s="31" t="s">
        <v>135</v>
      </c>
      <c r="F97" s="31"/>
      <c r="G97" s="9">
        <f t="shared" ref="G97:I98" si="29">G98</f>
        <v>6.05</v>
      </c>
      <c r="H97" s="9">
        <f t="shared" si="29"/>
        <v>-6.1</v>
      </c>
      <c r="I97" s="9">
        <f t="shared" si="29"/>
        <v>-4.9999999999999822E-2</v>
      </c>
    </row>
    <row r="98" spans="1:9" ht="23.25" customHeight="1">
      <c r="A98" s="39" t="s">
        <v>76</v>
      </c>
      <c r="B98" s="28" t="s">
        <v>85</v>
      </c>
      <c r="C98" s="24" t="s">
        <v>8</v>
      </c>
      <c r="D98" s="24" t="s">
        <v>23</v>
      </c>
      <c r="E98" s="21" t="s">
        <v>135</v>
      </c>
      <c r="F98" s="21" t="s">
        <v>77</v>
      </c>
      <c r="G98" s="9">
        <f t="shared" si="29"/>
        <v>6.05</v>
      </c>
      <c r="H98" s="9">
        <f t="shared" si="29"/>
        <v>-6.1</v>
      </c>
      <c r="I98" s="9">
        <f t="shared" si="29"/>
        <v>-4.9999999999999822E-2</v>
      </c>
    </row>
    <row r="99" spans="1:9" ht="23.25" customHeight="1">
      <c r="A99" s="40" t="s">
        <v>79</v>
      </c>
      <c r="B99" s="33" t="s">
        <v>85</v>
      </c>
      <c r="C99" s="23" t="s">
        <v>8</v>
      </c>
      <c r="D99" s="23" t="s">
        <v>23</v>
      </c>
      <c r="E99" s="22" t="s">
        <v>135</v>
      </c>
      <c r="F99" s="22" t="s">
        <v>78</v>
      </c>
      <c r="G99" s="13">
        <v>6.05</v>
      </c>
      <c r="H99" s="13">
        <v>-6.1</v>
      </c>
      <c r="I99" s="13">
        <f>G99+H99</f>
        <v>-4.9999999999999822E-2</v>
      </c>
    </row>
    <row r="100" spans="1:9" ht="33" hidden="1" customHeight="1">
      <c r="A100" s="43" t="s">
        <v>98</v>
      </c>
      <c r="B100" s="28" t="s">
        <v>85</v>
      </c>
      <c r="C100" s="30" t="s">
        <v>8</v>
      </c>
      <c r="D100" s="30" t="s">
        <v>23</v>
      </c>
      <c r="E100" s="21" t="s">
        <v>97</v>
      </c>
      <c r="F100" s="21"/>
      <c r="G100" s="7">
        <f>G101+G104</f>
        <v>8.14</v>
      </c>
      <c r="H100" s="7">
        <f t="shared" ref="H100:I100" si="30">H101+H104</f>
        <v>-8.14</v>
      </c>
      <c r="I100" s="7">
        <f t="shared" si="30"/>
        <v>0</v>
      </c>
    </row>
    <row r="101" spans="1:9" ht="66" hidden="1" customHeight="1">
      <c r="A101" s="38" t="s">
        <v>47</v>
      </c>
      <c r="B101" s="31" t="s">
        <v>85</v>
      </c>
      <c r="C101" s="24" t="s">
        <v>8</v>
      </c>
      <c r="D101" s="24" t="s">
        <v>23</v>
      </c>
      <c r="E101" s="21" t="s">
        <v>97</v>
      </c>
      <c r="F101" s="21" t="s">
        <v>48</v>
      </c>
      <c r="G101" s="7">
        <f>G102</f>
        <v>6.5</v>
      </c>
      <c r="H101" s="7">
        <f t="shared" ref="H101:I102" si="31">H102</f>
        <v>-6.5</v>
      </c>
      <c r="I101" s="7">
        <f t="shared" si="31"/>
        <v>0</v>
      </c>
    </row>
    <row r="102" spans="1:9" ht="30.75" hidden="1" customHeight="1">
      <c r="A102" s="38" t="s">
        <v>49</v>
      </c>
      <c r="B102" s="31" t="s">
        <v>85</v>
      </c>
      <c r="C102" s="24" t="s">
        <v>8</v>
      </c>
      <c r="D102" s="24" t="s">
        <v>23</v>
      </c>
      <c r="E102" s="21" t="s">
        <v>97</v>
      </c>
      <c r="F102" s="21" t="s">
        <v>50</v>
      </c>
      <c r="G102" s="7">
        <f>G103</f>
        <v>6.5</v>
      </c>
      <c r="H102" s="7">
        <f t="shared" si="31"/>
        <v>-6.5</v>
      </c>
      <c r="I102" s="7">
        <f t="shared" si="31"/>
        <v>0</v>
      </c>
    </row>
    <row r="103" spans="1:9" ht="30.75" hidden="1" customHeight="1">
      <c r="A103" s="46" t="s">
        <v>61</v>
      </c>
      <c r="B103" s="34" t="s">
        <v>85</v>
      </c>
      <c r="C103" s="23" t="s">
        <v>8</v>
      </c>
      <c r="D103" s="23" t="s">
        <v>23</v>
      </c>
      <c r="E103" s="22" t="s">
        <v>97</v>
      </c>
      <c r="F103" s="22" t="s">
        <v>51</v>
      </c>
      <c r="G103" s="13">
        <v>6.5</v>
      </c>
      <c r="H103" s="13">
        <v>-6.5</v>
      </c>
      <c r="I103" s="13">
        <f>G103+H103</f>
        <v>0</v>
      </c>
    </row>
    <row r="104" spans="1:9" ht="28.5" hidden="1" customHeight="1">
      <c r="A104" s="38" t="s">
        <v>63</v>
      </c>
      <c r="B104" s="19" t="s">
        <v>85</v>
      </c>
      <c r="C104" s="26" t="s">
        <v>8</v>
      </c>
      <c r="D104" s="26" t="s">
        <v>23</v>
      </c>
      <c r="E104" s="21" t="s">
        <v>97</v>
      </c>
      <c r="F104" s="21" t="s">
        <v>31</v>
      </c>
      <c r="G104" s="7">
        <f>G105</f>
        <v>1.64</v>
      </c>
      <c r="H104" s="7">
        <f t="shared" ref="H104:I105" si="32">H105</f>
        <v>-1.64</v>
      </c>
      <c r="I104" s="7">
        <f t="shared" si="32"/>
        <v>0</v>
      </c>
    </row>
    <row r="105" spans="1:9" ht="28.5" hidden="1" customHeight="1">
      <c r="A105" s="38" t="s">
        <v>64</v>
      </c>
      <c r="B105" s="28" t="s">
        <v>85</v>
      </c>
      <c r="C105" s="26" t="s">
        <v>8</v>
      </c>
      <c r="D105" s="26" t="s">
        <v>23</v>
      </c>
      <c r="E105" s="21" t="s">
        <v>97</v>
      </c>
      <c r="F105" s="21" t="s">
        <v>32</v>
      </c>
      <c r="G105" s="7">
        <f>G106</f>
        <v>1.64</v>
      </c>
      <c r="H105" s="7">
        <f t="shared" si="32"/>
        <v>-1.64</v>
      </c>
      <c r="I105" s="7">
        <f t="shared" si="32"/>
        <v>0</v>
      </c>
    </row>
    <row r="106" spans="1:9" ht="28.5" hidden="1" customHeight="1">
      <c r="A106" s="40" t="s">
        <v>60</v>
      </c>
      <c r="B106" s="33" t="s">
        <v>85</v>
      </c>
      <c r="C106" s="23" t="s">
        <v>8</v>
      </c>
      <c r="D106" s="23" t="s">
        <v>23</v>
      </c>
      <c r="E106" s="22" t="s">
        <v>97</v>
      </c>
      <c r="F106" s="22" t="s">
        <v>24</v>
      </c>
      <c r="G106" s="13">
        <v>1.64</v>
      </c>
      <c r="H106" s="13">
        <v>-1.64</v>
      </c>
      <c r="I106" s="13">
        <f>G106+H106</f>
        <v>0</v>
      </c>
    </row>
    <row r="107" spans="1:9" s="55" customFormat="1" ht="0.75" hidden="1" customHeight="1">
      <c r="A107" s="57" t="s">
        <v>92</v>
      </c>
      <c r="B107" s="31" t="s">
        <v>85</v>
      </c>
      <c r="C107" s="24" t="s">
        <v>8</v>
      </c>
      <c r="D107" s="24" t="s">
        <v>23</v>
      </c>
      <c r="E107" s="21" t="s">
        <v>91</v>
      </c>
      <c r="F107" s="31"/>
      <c r="G107" s="9">
        <f>G108+G111</f>
        <v>0</v>
      </c>
      <c r="H107" s="9">
        <f>H108+H111</f>
        <v>0</v>
      </c>
      <c r="I107" s="9">
        <f>I108+I111</f>
        <v>0</v>
      </c>
    </row>
    <row r="108" spans="1:9" ht="51" hidden="1">
      <c r="A108" s="38" t="s">
        <v>47</v>
      </c>
      <c r="B108" s="31" t="s">
        <v>85</v>
      </c>
      <c r="C108" s="24" t="s">
        <v>8</v>
      </c>
      <c r="D108" s="24" t="s">
        <v>23</v>
      </c>
      <c r="E108" s="21" t="s">
        <v>91</v>
      </c>
      <c r="F108" s="21" t="s">
        <v>48</v>
      </c>
      <c r="G108" s="7">
        <f t="shared" ref="G108:I109" si="33">G109</f>
        <v>0</v>
      </c>
      <c r="H108" s="7">
        <f t="shared" si="33"/>
        <v>0</v>
      </c>
      <c r="I108" s="7">
        <f t="shared" si="33"/>
        <v>0</v>
      </c>
    </row>
    <row r="109" spans="1:9" ht="25.5" hidden="1">
      <c r="A109" s="38" t="s">
        <v>49</v>
      </c>
      <c r="B109" s="31" t="s">
        <v>85</v>
      </c>
      <c r="C109" s="24" t="s">
        <v>8</v>
      </c>
      <c r="D109" s="24" t="s">
        <v>23</v>
      </c>
      <c r="E109" s="21" t="s">
        <v>91</v>
      </c>
      <c r="F109" s="21" t="s">
        <v>50</v>
      </c>
      <c r="G109" s="7">
        <f t="shared" si="33"/>
        <v>0</v>
      </c>
      <c r="H109" s="7">
        <f t="shared" si="33"/>
        <v>0</v>
      </c>
      <c r="I109" s="7">
        <f t="shared" si="33"/>
        <v>0</v>
      </c>
    </row>
    <row r="110" spans="1:9" ht="26.25" hidden="1" customHeight="1">
      <c r="A110" s="46" t="s">
        <v>61</v>
      </c>
      <c r="B110" s="34" t="s">
        <v>85</v>
      </c>
      <c r="C110" s="23" t="s">
        <v>8</v>
      </c>
      <c r="D110" s="23" t="s">
        <v>23</v>
      </c>
      <c r="E110" s="22" t="s">
        <v>91</v>
      </c>
      <c r="F110" s="22" t="s">
        <v>51</v>
      </c>
      <c r="G110" s="13">
        <v>0</v>
      </c>
      <c r="H110" s="13">
        <v>0</v>
      </c>
      <c r="I110" s="13">
        <f>G110+H110</f>
        <v>0</v>
      </c>
    </row>
    <row r="111" spans="1:9" ht="25.5" hidden="1">
      <c r="A111" s="38" t="s">
        <v>63</v>
      </c>
      <c r="B111" s="19" t="s">
        <v>85</v>
      </c>
      <c r="C111" s="26" t="s">
        <v>8</v>
      </c>
      <c r="D111" s="26" t="s">
        <v>23</v>
      </c>
      <c r="E111" s="21" t="s">
        <v>91</v>
      </c>
      <c r="F111" s="21" t="s">
        <v>31</v>
      </c>
      <c r="G111" s="7">
        <f>G112</f>
        <v>0</v>
      </c>
      <c r="H111" s="7">
        <f t="shared" ref="H111:I112" si="34">H112</f>
        <v>0</v>
      </c>
      <c r="I111" s="7">
        <f t="shared" si="34"/>
        <v>0</v>
      </c>
    </row>
    <row r="112" spans="1:9" ht="25.5" hidden="1">
      <c r="A112" s="38" t="s">
        <v>64</v>
      </c>
      <c r="B112" s="28" t="s">
        <v>85</v>
      </c>
      <c r="C112" s="26" t="s">
        <v>8</v>
      </c>
      <c r="D112" s="26" t="s">
        <v>23</v>
      </c>
      <c r="E112" s="21" t="s">
        <v>91</v>
      </c>
      <c r="F112" s="21" t="s">
        <v>32</v>
      </c>
      <c r="G112" s="7">
        <f>G113</f>
        <v>0</v>
      </c>
      <c r="H112" s="7">
        <f t="shared" si="34"/>
        <v>0</v>
      </c>
      <c r="I112" s="7">
        <f t="shared" si="34"/>
        <v>0</v>
      </c>
    </row>
    <row r="113" spans="1:9" ht="25.5" hidden="1">
      <c r="A113" s="40" t="s">
        <v>60</v>
      </c>
      <c r="B113" s="33" t="s">
        <v>85</v>
      </c>
      <c r="C113" s="23" t="s">
        <v>8</v>
      </c>
      <c r="D113" s="23" t="s">
        <v>23</v>
      </c>
      <c r="E113" s="22" t="s">
        <v>91</v>
      </c>
      <c r="F113" s="22" t="s">
        <v>24</v>
      </c>
      <c r="G113" s="13">
        <v>0</v>
      </c>
      <c r="H113" s="13">
        <v>0</v>
      </c>
      <c r="I113" s="13">
        <f>G113+H113</f>
        <v>0</v>
      </c>
    </row>
    <row r="114" spans="1:9" s="55" customFormat="1" ht="102" hidden="1">
      <c r="A114" s="57" t="s">
        <v>120</v>
      </c>
      <c r="B114" s="56" t="s">
        <v>85</v>
      </c>
      <c r="C114" s="28" t="s">
        <v>8</v>
      </c>
      <c r="D114" s="28" t="s">
        <v>23</v>
      </c>
      <c r="E114" s="31" t="s">
        <v>90</v>
      </c>
      <c r="F114" s="31"/>
      <c r="G114" s="9">
        <f>G115+G118</f>
        <v>14.1</v>
      </c>
      <c r="H114" s="9">
        <f t="shared" ref="H114:I114" si="35">H115+H118</f>
        <v>-14.1</v>
      </c>
      <c r="I114" s="9">
        <f t="shared" si="35"/>
        <v>0</v>
      </c>
    </row>
    <row r="115" spans="1:9" ht="51" hidden="1">
      <c r="A115" s="38" t="s">
        <v>47</v>
      </c>
      <c r="B115" s="31" t="s">
        <v>85</v>
      </c>
      <c r="C115" s="24" t="s">
        <v>8</v>
      </c>
      <c r="D115" s="24" t="s">
        <v>23</v>
      </c>
      <c r="E115" s="21" t="s">
        <v>90</v>
      </c>
      <c r="F115" s="21" t="s">
        <v>48</v>
      </c>
      <c r="G115" s="7">
        <f>G116</f>
        <v>11.1</v>
      </c>
      <c r="H115" s="7">
        <f t="shared" ref="H115:I116" si="36">H116</f>
        <v>-11.1</v>
      </c>
      <c r="I115" s="7">
        <f t="shared" si="36"/>
        <v>0</v>
      </c>
    </row>
    <row r="116" spans="1:9" ht="25.5" hidden="1">
      <c r="A116" s="38" t="s">
        <v>49</v>
      </c>
      <c r="B116" s="31" t="s">
        <v>85</v>
      </c>
      <c r="C116" s="24" t="s">
        <v>8</v>
      </c>
      <c r="D116" s="24" t="s">
        <v>23</v>
      </c>
      <c r="E116" s="21" t="s">
        <v>90</v>
      </c>
      <c r="F116" s="21" t="s">
        <v>50</v>
      </c>
      <c r="G116" s="7">
        <f>G117</f>
        <v>11.1</v>
      </c>
      <c r="H116" s="7">
        <f t="shared" si="36"/>
        <v>-11.1</v>
      </c>
      <c r="I116" s="7">
        <f t="shared" si="36"/>
        <v>0</v>
      </c>
    </row>
    <row r="117" spans="1:9" ht="38.25" hidden="1">
      <c r="A117" s="46" t="s">
        <v>61</v>
      </c>
      <c r="B117" s="34" t="s">
        <v>85</v>
      </c>
      <c r="C117" s="23" t="s">
        <v>8</v>
      </c>
      <c r="D117" s="23" t="s">
        <v>23</v>
      </c>
      <c r="E117" s="22" t="s">
        <v>90</v>
      </c>
      <c r="F117" s="22" t="s">
        <v>51</v>
      </c>
      <c r="G117" s="13">
        <v>11.1</v>
      </c>
      <c r="H117" s="13">
        <v>-11.1</v>
      </c>
      <c r="I117" s="13">
        <f>G117+H117</f>
        <v>0</v>
      </c>
    </row>
    <row r="118" spans="1:9" ht="25.5" hidden="1">
      <c r="A118" s="38" t="s">
        <v>63</v>
      </c>
      <c r="B118" s="19" t="s">
        <v>85</v>
      </c>
      <c r="C118" s="26" t="s">
        <v>8</v>
      </c>
      <c r="D118" s="26" t="s">
        <v>23</v>
      </c>
      <c r="E118" s="21" t="s">
        <v>90</v>
      </c>
      <c r="F118" s="21" t="s">
        <v>31</v>
      </c>
      <c r="G118" s="7">
        <f>G119</f>
        <v>3</v>
      </c>
      <c r="H118" s="7">
        <f t="shared" ref="H118:I119" si="37">H119</f>
        <v>-3</v>
      </c>
      <c r="I118" s="7">
        <f t="shared" si="37"/>
        <v>0</v>
      </c>
    </row>
    <row r="119" spans="1:9" ht="25.5" hidden="1">
      <c r="A119" s="38" t="s">
        <v>64</v>
      </c>
      <c r="B119" s="28" t="s">
        <v>85</v>
      </c>
      <c r="C119" s="26" t="s">
        <v>8</v>
      </c>
      <c r="D119" s="26" t="s">
        <v>23</v>
      </c>
      <c r="E119" s="21" t="s">
        <v>90</v>
      </c>
      <c r="F119" s="21" t="s">
        <v>32</v>
      </c>
      <c r="G119" s="7">
        <f>G120</f>
        <v>3</v>
      </c>
      <c r="H119" s="7">
        <f t="shared" si="37"/>
        <v>-3</v>
      </c>
      <c r="I119" s="7">
        <f t="shared" si="37"/>
        <v>0</v>
      </c>
    </row>
    <row r="120" spans="1:9" ht="25.5" hidden="1">
      <c r="A120" s="40" t="s">
        <v>60</v>
      </c>
      <c r="B120" s="33" t="s">
        <v>85</v>
      </c>
      <c r="C120" s="23" t="s">
        <v>8</v>
      </c>
      <c r="D120" s="23" t="s">
        <v>23</v>
      </c>
      <c r="E120" s="22" t="s">
        <v>90</v>
      </c>
      <c r="F120" s="22" t="s">
        <v>24</v>
      </c>
      <c r="G120" s="13">
        <v>3</v>
      </c>
      <c r="H120" s="13">
        <v>-3</v>
      </c>
      <c r="I120" s="13">
        <f>G120+H120</f>
        <v>0</v>
      </c>
    </row>
    <row r="121" spans="1:9" ht="89.25" hidden="1">
      <c r="A121" s="57" t="s">
        <v>96</v>
      </c>
      <c r="B121" s="31" t="s">
        <v>85</v>
      </c>
      <c r="C121" s="24" t="s">
        <v>8</v>
      </c>
      <c r="D121" s="24" t="s">
        <v>23</v>
      </c>
      <c r="E121" s="21" t="s">
        <v>89</v>
      </c>
      <c r="F121" s="31"/>
      <c r="G121" s="9">
        <f>G122+G125</f>
        <v>7</v>
      </c>
      <c r="H121" s="9">
        <f t="shared" ref="H121:I121" si="38">H122+H125</f>
        <v>-7</v>
      </c>
      <c r="I121" s="9">
        <f t="shared" si="38"/>
        <v>0</v>
      </c>
    </row>
    <row r="122" spans="1:9" ht="51" hidden="1">
      <c r="A122" s="38" t="s">
        <v>47</v>
      </c>
      <c r="B122" s="31" t="s">
        <v>85</v>
      </c>
      <c r="C122" s="24" t="s">
        <v>8</v>
      </c>
      <c r="D122" s="24" t="s">
        <v>23</v>
      </c>
      <c r="E122" s="21" t="s">
        <v>89</v>
      </c>
      <c r="F122" s="21" t="s">
        <v>48</v>
      </c>
      <c r="G122" s="7">
        <f>G123</f>
        <v>5.5</v>
      </c>
      <c r="H122" s="7">
        <f t="shared" ref="H122:I123" si="39">H123</f>
        <v>-5.5</v>
      </c>
      <c r="I122" s="7">
        <f t="shared" si="39"/>
        <v>0</v>
      </c>
    </row>
    <row r="123" spans="1:9" ht="25.5" hidden="1">
      <c r="A123" s="38" t="s">
        <v>49</v>
      </c>
      <c r="B123" s="31" t="s">
        <v>85</v>
      </c>
      <c r="C123" s="24" t="s">
        <v>8</v>
      </c>
      <c r="D123" s="24" t="s">
        <v>23</v>
      </c>
      <c r="E123" s="21" t="s">
        <v>89</v>
      </c>
      <c r="F123" s="21" t="s">
        <v>50</v>
      </c>
      <c r="G123" s="7">
        <f>G124</f>
        <v>5.5</v>
      </c>
      <c r="H123" s="7">
        <f t="shared" si="39"/>
        <v>-5.5</v>
      </c>
      <c r="I123" s="7">
        <f t="shared" si="39"/>
        <v>0</v>
      </c>
    </row>
    <row r="124" spans="1:9" ht="24.75" hidden="1" customHeight="1">
      <c r="A124" s="46" t="s">
        <v>61</v>
      </c>
      <c r="B124" s="34" t="s">
        <v>85</v>
      </c>
      <c r="C124" s="23" t="s">
        <v>8</v>
      </c>
      <c r="D124" s="23" t="s">
        <v>23</v>
      </c>
      <c r="E124" s="22" t="s">
        <v>89</v>
      </c>
      <c r="F124" s="22" t="s">
        <v>51</v>
      </c>
      <c r="G124" s="13">
        <v>5.5</v>
      </c>
      <c r="H124" s="13">
        <v>-5.5</v>
      </c>
      <c r="I124" s="13">
        <f>G124+H124</f>
        <v>0</v>
      </c>
    </row>
    <row r="125" spans="1:9" ht="25.5" hidden="1">
      <c r="A125" s="38" t="s">
        <v>63</v>
      </c>
      <c r="B125" s="19" t="s">
        <v>85</v>
      </c>
      <c r="C125" s="26" t="s">
        <v>8</v>
      </c>
      <c r="D125" s="26" t="s">
        <v>23</v>
      </c>
      <c r="E125" s="21" t="s">
        <v>89</v>
      </c>
      <c r="F125" s="21" t="s">
        <v>31</v>
      </c>
      <c r="G125" s="7">
        <f>G126</f>
        <v>1.5</v>
      </c>
      <c r="H125" s="7">
        <f t="shared" ref="H125:I126" si="40">H126</f>
        <v>-1.5</v>
      </c>
      <c r="I125" s="7">
        <f t="shared" si="40"/>
        <v>0</v>
      </c>
    </row>
    <row r="126" spans="1:9" ht="25.5" hidden="1">
      <c r="A126" s="38" t="s">
        <v>64</v>
      </c>
      <c r="B126" s="28" t="s">
        <v>85</v>
      </c>
      <c r="C126" s="26" t="s">
        <v>8</v>
      </c>
      <c r="D126" s="26" t="s">
        <v>23</v>
      </c>
      <c r="E126" s="21" t="s">
        <v>89</v>
      </c>
      <c r="F126" s="21" t="s">
        <v>32</v>
      </c>
      <c r="G126" s="7">
        <f>G127</f>
        <v>1.5</v>
      </c>
      <c r="H126" s="7">
        <f t="shared" si="40"/>
        <v>-1.5</v>
      </c>
      <c r="I126" s="7">
        <f t="shared" si="40"/>
        <v>0</v>
      </c>
    </row>
    <row r="127" spans="1:9" ht="25.5" hidden="1" customHeight="1">
      <c r="A127" s="40" t="s">
        <v>60</v>
      </c>
      <c r="B127" s="33" t="s">
        <v>85</v>
      </c>
      <c r="C127" s="23" t="s">
        <v>8</v>
      </c>
      <c r="D127" s="23" t="s">
        <v>23</v>
      </c>
      <c r="E127" s="22" t="s">
        <v>89</v>
      </c>
      <c r="F127" s="22" t="s">
        <v>24</v>
      </c>
      <c r="G127" s="13">
        <v>1.5</v>
      </c>
      <c r="H127" s="13">
        <v>-1.5</v>
      </c>
      <c r="I127" s="13">
        <f>G127+H127</f>
        <v>0</v>
      </c>
    </row>
    <row r="128" spans="1:9" ht="25.5" hidden="1" customHeight="1">
      <c r="A128" s="47" t="s">
        <v>70</v>
      </c>
      <c r="B128" s="52" t="s">
        <v>85</v>
      </c>
      <c r="C128" s="27" t="s">
        <v>12</v>
      </c>
      <c r="D128" s="27" t="s">
        <v>18</v>
      </c>
      <c r="E128" s="16" t="s">
        <v>7</v>
      </c>
      <c r="F128" s="21"/>
      <c r="G128" s="8">
        <f t="shared" ref="G128:I133" si="41">G129</f>
        <v>70.2</v>
      </c>
      <c r="H128" s="8">
        <f t="shared" si="41"/>
        <v>-70.2</v>
      </c>
      <c r="I128" s="8">
        <f t="shared" si="41"/>
        <v>0</v>
      </c>
    </row>
    <row r="129" spans="1:9" ht="25.5" hidden="1" customHeight="1">
      <c r="A129" s="38" t="s">
        <v>71</v>
      </c>
      <c r="B129" s="31" t="s">
        <v>85</v>
      </c>
      <c r="C129" s="26" t="s">
        <v>12</v>
      </c>
      <c r="D129" s="26" t="s">
        <v>9</v>
      </c>
      <c r="E129" s="29"/>
      <c r="F129" s="21"/>
      <c r="G129" s="7">
        <f t="shared" si="41"/>
        <v>70.2</v>
      </c>
      <c r="H129" s="7">
        <f t="shared" si="41"/>
        <v>-70.2</v>
      </c>
      <c r="I129" s="7">
        <f t="shared" si="41"/>
        <v>0</v>
      </c>
    </row>
    <row r="130" spans="1:9" ht="23.25" hidden="1" customHeight="1">
      <c r="A130" s="38" t="s">
        <v>28</v>
      </c>
      <c r="B130" s="19" t="s">
        <v>85</v>
      </c>
      <c r="C130" s="30" t="s">
        <v>12</v>
      </c>
      <c r="D130" s="30" t="s">
        <v>9</v>
      </c>
      <c r="E130" s="21" t="s">
        <v>29</v>
      </c>
      <c r="F130" s="21"/>
      <c r="G130" s="7">
        <f t="shared" si="41"/>
        <v>70.2</v>
      </c>
      <c r="H130" s="7">
        <f t="shared" si="41"/>
        <v>-70.2</v>
      </c>
      <c r="I130" s="7">
        <f t="shared" si="41"/>
        <v>0</v>
      </c>
    </row>
    <row r="131" spans="1:9" ht="30.75" hidden="1" customHeight="1">
      <c r="A131" s="38" t="s">
        <v>72</v>
      </c>
      <c r="B131" s="19" t="s">
        <v>85</v>
      </c>
      <c r="C131" s="30" t="s">
        <v>12</v>
      </c>
      <c r="D131" s="30" t="s">
        <v>9</v>
      </c>
      <c r="E131" s="21" t="s">
        <v>73</v>
      </c>
      <c r="F131" s="21"/>
      <c r="G131" s="7">
        <f t="shared" si="41"/>
        <v>70.2</v>
      </c>
      <c r="H131" s="7">
        <f t="shared" si="41"/>
        <v>-70.2</v>
      </c>
      <c r="I131" s="7">
        <f t="shared" si="41"/>
        <v>0</v>
      </c>
    </row>
    <row r="132" spans="1:9" ht="30.75" hidden="1" customHeight="1">
      <c r="A132" s="38" t="s">
        <v>47</v>
      </c>
      <c r="B132" s="28" t="s">
        <v>85</v>
      </c>
      <c r="C132" s="30" t="s">
        <v>12</v>
      </c>
      <c r="D132" s="30" t="s">
        <v>9</v>
      </c>
      <c r="E132" s="21" t="s">
        <v>73</v>
      </c>
      <c r="F132" s="21" t="s">
        <v>48</v>
      </c>
      <c r="G132" s="7">
        <f t="shared" si="41"/>
        <v>70.2</v>
      </c>
      <c r="H132" s="7">
        <f t="shared" si="41"/>
        <v>-70.2</v>
      </c>
      <c r="I132" s="7">
        <f t="shared" si="41"/>
        <v>0</v>
      </c>
    </row>
    <row r="133" spans="1:9" ht="28.5" hidden="1" customHeight="1">
      <c r="A133" s="38" t="s">
        <v>49</v>
      </c>
      <c r="B133" s="28" t="s">
        <v>85</v>
      </c>
      <c r="C133" s="30" t="s">
        <v>12</v>
      </c>
      <c r="D133" s="30" t="s">
        <v>9</v>
      </c>
      <c r="E133" s="21" t="s">
        <v>73</v>
      </c>
      <c r="F133" s="21" t="s">
        <v>50</v>
      </c>
      <c r="G133" s="7">
        <f t="shared" si="41"/>
        <v>70.2</v>
      </c>
      <c r="H133" s="7">
        <f t="shared" si="41"/>
        <v>-70.2</v>
      </c>
      <c r="I133" s="7">
        <f t="shared" si="41"/>
        <v>0</v>
      </c>
    </row>
    <row r="134" spans="1:9" ht="28.5" hidden="1" customHeight="1">
      <c r="A134" s="46" t="s">
        <v>61</v>
      </c>
      <c r="B134" s="22" t="s">
        <v>85</v>
      </c>
      <c r="C134" s="23" t="s">
        <v>12</v>
      </c>
      <c r="D134" s="23" t="s">
        <v>9</v>
      </c>
      <c r="E134" s="22" t="s">
        <v>73</v>
      </c>
      <c r="F134" s="22" t="s">
        <v>51</v>
      </c>
      <c r="G134" s="13">
        <v>70.2</v>
      </c>
      <c r="H134" s="13">
        <v>-70.2</v>
      </c>
      <c r="I134" s="13">
        <f>G134+H134</f>
        <v>0</v>
      </c>
    </row>
    <row r="135" spans="1:9" ht="25.5" customHeight="1">
      <c r="A135" s="47" t="s">
        <v>37</v>
      </c>
      <c r="B135" s="27" t="s">
        <v>85</v>
      </c>
      <c r="C135" s="27" t="s">
        <v>9</v>
      </c>
      <c r="D135" s="27" t="s">
        <v>18</v>
      </c>
      <c r="E135" s="27"/>
      <c r="F135" s="27"/>
      <c r="G135" s="8">
        <f>G141+G136</f>
        <v>705.75</v>
      </c>
      <c r="H135" s="8">
        <f>H141+H136</f>
        <v>-26.2</v>
      </c>
      <c r="I135" s="8">
        <f>I141+I136</f>
        <v>679.55</v>
      </c>
    </row>
    <row r="136" spans="1:9" ht="29.25" customHeight="1">
      <c r="A136" s="65" t="s">
        <v>130</v>
      </c>
      <c r="B136" s="28" t="s">
        <v>85</v>
      </c>
      <c r="C136" s="28" t="s">
        <v>9</v>
      </c>
      <c r="D136" s="28" t="s">
        <v>129</v>
      </c>
      <c r="E136" s="28"/>
      <c r="F136" s="28"/>
      <c r="G136" s="7">
        <f>G137</f>
        <v>6.1</v>
      </c>
      <c r="H136" s="7">
        <f t="shared" ref="H136:I139" si="42">H137</f>
        <v>0</v>
      </c>
      <c r="I136" s="7">
        <f t="shared" si="42"/>
        <v>6.1</v>
      </c>
    </row>
    <row r="137" spans="1:9" ht="15">
      <c r="A137" s="43" t="s">
        <v>28</v>
      </c>
      <c r="B137" s="28" t="s">
        <v>85</v>
      </c>
      <c r="C137" s="28" t="s">
        <v>9</v>
      </c>
      <c r="D137" s="28" t="s">
        <v>129</v>
      </c>
      <c r="E137" s="28" t="s">
        <v>29</v>
      </c>
      <c r="F137" s="28"/>
      <c r="G137" s="7">
        <f>G138</f>
        <v>6.1</v>
      </c>
      <c r="H137" s="7">
        <f t="shared" si="42"/>
        <v>0</v>
      </c>
      <c r="I137" s="7">
        <f t="shared" si="42"/>
        <v>6.1</v>
      </c>
    </row>
    <row r="138" spans="1:9" ht="51">
      <c r="A138" s="43" t="s">
        <v>99</v>
      </c>
      <c r="B138" s="28" t="s">
        <v>85</v>
      </c>
      <c r="C138" s="28" t="s">
        <v>9</v>
      </c>
      <c r="D138" s="28" t="s">
        <v>129</v>
      </c>
      <c r="E138" s="28" t="s">
        <v>136</v>
      </c>
      <c r="F138" s="28"/>
      <c r="G138" s="7">
        <f>G139</f>
        <v>6.1</v>
      </c>
      <c r="H138" s="7">
        <f t="shared" si="42"/>
        <v>0</v>
      </c>
      <c r="I138" s="7">
        <f t="shared" si="42"/>
        <v>6.1</v>
      </c>
    </row>
    <row r="139" spans="1:9" ht="25.5">
      <c r="A139" s="39" t="s">
        <v>76</v>
      </c>
      <c r="B139" s="28" t="s">
        <v>85</v>
      </c>
      <c r="C139" s="28" t="s">
        <v>9</v>
      </c>
      <c r="D139" s="28" t="s">
        <v>129</v>
      </c>
      <c r="E139" s="28" t="s">
        <v>136</v>
      </c>
      <c r="F139" s="28" t="s">
        <v>77</v>
      </c>
      <c r="G139" s="7">
        <f>G140</f>
        <v>6.1</v>
      </c>
      <c r="H139" s="7">
        <f t="shared" si="42"/>
        <v>0</v>
      </c>
      <c r="I139" s="7">
        <f t="shared" si="42"/>
        <v>6.1</v>
      </c>
    </row>
    <row r="140" spans="1:9" ht="25.5">
      <c r="A140" s="40" t="s">
        <v>79</v>
      </c>
      <c r="B140" s="23" t="s">
        <v>85</v>
      </c>
      <c r="C140" s="23" t="s">
        <v>9</v>
      </c>
      <c r="D140" s="23" t="s">
        <v>129</v>
      </c>
      <c r="E140" s="23" t="s">
        <v>136</v>
      </c>
      <c r="F140" s="23" t="s">
        <v>78</v>
      </c>
      <c r="G140" s="13">
        <v>6.1</v>
      </c>
      <c r="H140" s="13"/>
      <c r="I140" s="13">
        <f>G140+H140</f>
        <v>6.1</v>
      </c>
    </row>
    <row r="141" spans="1:9" ht="15">
      <c r="A141" s="48" t="s">
        <v>19</v>
      </c>
      <c r="B141" s="19" t="s">
        <v>85</v>
      </c>
      <c r="C141" s="28" t="s">
        <v>9</v>
      </c>
      <c r="D141" s="28" t="s">
        <v>17</v>
      </c>
      <c r="E141" s="29"/>
      <c r="F141" s="28"/>
      <c r="G141" s="7">
        <f>G142</f>
        <v>699.65</v>
      </c>
      <c r="H141" s="7">
        <f t="shared" ref="H141:I141" si="43">H142</f>
        <v>-26.2</v>
      </c>
      <c r="I141" s="7">
        <f t="shared" si="43"/>
        <v>673.44999999999993</v>
      </c>
    </row>
    <row r="142" spans="1:9" ht="15">
      <c r="A142" s="38" t="s">
        <v>28</v>
      </c>
      <c r="B142" s="28" t="s">
        <v>85</v>
      </c>
      <c r="C142" s="30" t="s">
        <v>9</v>
      </c>
      <c r="D142" s="30" t="s">
        <v>17</v>
      </c>
      <c r="E142" s="21" t="s">
        <v>29</v>
      </c>
      <c r="F142" s="30"/>
      <c r="G142" s="7">
        <f>G143</f>
        <v>699.65</v>
      </c>
      <c r="H142" s="7">
        <f>H143</f>
        <v>-26.2</v>
      </c>
      <c r="I142" s="7">
        <f t="shared" ref="I142" si="44">I143+I147</f>
        <v>673.44999999999993</v>
      </c>
    </row>
    <row r="143" spans="1:9" ht="25.5">
      <c r="A143" s="49" t="s">
        <v>88</v>
      </c>
      <c r="B143" s="31" t="s">
        <v>85</v>
      </c>
      <c r="C143" s="30" t="s">
        <v>9</v>
      </c>
      <c r="D143" s="30" t="s">
        <v>17</v>
      </c>
      <c r="E143" s="21" t="s">
        <v>75</v>
      </c>
      <c r="F143" s="30"/>
      <c r="G143" s="7">
        <f>G144</f>
        <v>699.65</v>
      </c>
      <c r="H143" s="7">
        <f t="shared" ref="H143:I145" si="45">H144</f>
        <v>-26.2</v>
      </c>
      <c r="I143" s="7">
        <f t="shared" si="45"/>
        <v>673.44999999999993</v>
      </c>
    </row>
    <row r="144" spans="1:9" ht="25.5">
      <c r="A144" s="38" t="s">
        <v>63</v>
      </c>
      <c r="B144" s="31" t="s">
        <v>85</v>
      </c>
      <c r="C144" s="24" t="s">
        <v>9</v>
      </c>
      <c r="D144" s="24" t="s">
        <v>17</v>
      </c>
      <c r="E144" s="21" t="s">
        <v>75</v>
      </c>
      <c r="F144" s="21" t="s">
        <v>31</v>
      </c>
      <c r="G144" s="7">
        <f>G145</f>
        <v>699.65</v>
      </c>
      <c r="H144" s="7">
        <f t="shared" si="45"/>
        <v>-26.2</v>
      </c>
      <c r="I144" s="7">
        <f t="shared" si="45"/>
        <v>673.44999999999993</v>
      </c>
    </row>
    <row r="145" spans="1:9" ht="27" customHeight="1">
      <c r="A145" s="38" t="s">
        <v>64</v>
      </c>
      <c r="B145" s="19" t="s">
        <v>85</v>
      </c>
      <c r="C145" s="24" t="s">
        <v>9</v>
      </c>
      <c r="D145" s="24" t="s">
        <v>17</v>
      </c>
      <c r="E145" s="21" t="s">
        <v>75</v>
      </c>
      <c r="F145" s="21" t="s">
        <v>32</v>
      </c>
      <c r="G145" s="7">
        <f>G146</f>
        <v>699.65</v>
      </c>
      <c r="H145" s="7">
        <f t="shared" si="45"/>
        <v>-26.2</v>
      </c>
      <c r="I145" s="7">
        <f t="shared" si="45"/>
        <v>673.44999999999993</v>
      </c>
    </row>
    <row r="146" spans="1:9" ht="24" customHeight="1">
      <c r="A146" s="40" t="s">
        <v>60</v>
      </c>
      <c r="B146" s="33" t="s">
        <v>85</v>
      </c>
      <c r="C146" s="23" t="s">
        <v>9</v>
      </c>
      <c r="D146" s="23" t="s">
        <v>17</v>
      </c>
      <c r="E146" s="22" t="s">
        <v>75</v>
      </c>
      <c r="F146" s="22" t="s">
        <v>24</v>
      </c>
      <c r="G146" s="13">
        <v>699.65</v>
      </c>
      <c r="H146" s="13">
        <v>-26.2</v>
      </c>
      <c r="I146" s="13">
        <f>G146+H146</f>
        <v>673.44999999999993</v>
      </c>
    </row>
    <row r="147" spans="1:9" ht="0.75" hidden="1" customHeight="1">
      <c r="A147" s="43" t="s">
        <v>87</v>
      </c>
      <c r="B147" s="28" t="s">
        <v>85</v>
      </c>
      <c r="C147" s="24" t="s">
        <v>9</v>
      </c>
      <c r="D147" s="24" t="s">
        <v>17</v>
      </c>
      <c r="E147" s="21" t="s">
        <v>84</v>
      </c>
      <c r="F147" s="21"/>
      <c r="G147" s="7">
        <f>G148</f>
        <v>55</v>
      </c>
      <c r="H147" s="7">
        <f t="shared" ref="H147:I149" si="46">H148</f>
        <v>-55</v>
      </c>
      <c r="I147" s="7">
        <f t="shared" si="46"/>
        <v>0</v>
      </c>
    </row>
    <row r="148" spans="1:9" ht="28.5" hidden="1" customHeight="1">
      <c r="A148" s="38" t="s">
        <v>63</v>
      </c>
      <c r="B148" s="28" t="s">
        <v>85</v>
      </c>
      <c r="C148" s="24" t="s">
        <v>9</v>
      </c>
      <c r="D148" s="24" t="s">
        <v>17</v>
      </c>
      <c r="E148" s="21" t="s">
        <v>84</v>
      </c>
      <c r="F148" s="21" t="s">
        <v>31</v>
      </c>
      <c r="G148" s="7">
        <f>G149</f>
        <v>55</v>
      </c>
      <c r="H148" s="7">
        <f t="shared" si="46"/>
        <v>-55</v>
      </c>
      <c r="I148" s="7">
        <f t="shared" si="46"/>
        <v>0</v>
      </c>
    </row>
    <row r="149" spans="1:9" ht="27.75" hidden="1" customHeight="1">
      <c r="A149" s="38" t="s">
        <v>64</v>
      </c>
      <c r="B149" s="31" t="s">
        <v>85</v>
      </c>
      <c r="C149" s="24" t="s">
        <v>9</v>
      </c>
      <c r="D149" s="24" t="s">
        <v>17</v>
      </c>
      <c r="E149" s="21" t="s">
        <v>84</v>
      </c>
      <c r="F149" s="21" t="s">
        <v>32</v>
      </c>
      <c r="G149" s="7">
        <f>G150</f>
        <v>55</v>
      </c>
      <c r="H149" s="7">
        <f t="shared" si="46"/>
        <v>-55</v>
      </c>
      <c r="I149" s="7">
        <f t="shared" si="46"/>
        <v>0</v>
      </c>
    </row>
    <row r="150" spans="1:9" ht="26.25" hidden="1" customHeight="1">
      <c r="A150" s="40" t="s">
        <v>60</v>
      </c>
      <c r="B150" s="22" t="s">
        <v>85</v>
      </c>
      <c r="C150" s="23" t="s">
        <v>9</v>
      </c>
      <c r="D150" s="23" t="s">
        <v>17</v>
      </c>
      <c r="E150" s="22" t="s">
        <v>84</v>
      </c>
      <c r="F150" s="22" t="s">
        <v>24</v>
      </c>
      <c r="G150" s="13">
        <v>55</v>
      </c>
      <c r="H150" s="13">
        <v>-55</v>
      </c>
      <c r="I150" s="13">
        <f>G150+H150</f>
        <v>0</v>
      </c>
    </row>
    <row r="151" spans="1:9" ht="15" customHeight="1">
      <c r="A151" s="66" t="s">
        <v>116</v>
      </c>
      <c r="B151" s="52" t="s">
        <v>85</v>
      </c>
      <c r="C151" s="27" t="s">
        <v>10</v>
      </c>
      <c r="D151" s="27" t="s">
        <v>18</v>
      </c>
      <c r="E151" s="52"/>
      <c r="F151" s="52"/>
      <c r="G151" s="14">
        <f t="shared" ref="G151:G157" si="47">G152</f>
        <v>210.04</v>
      </c>
      <c r="H151" s="14">
        <f t="shared" ref="H151:I152" si="48">H152</f>
        <v>0</v>
      </c>
      <c r="I151" s="14">
        <f t="shared" si="48"/>
        <v>210.04</v>
      </c>
    </row>
    <row r="152" spans="1:9" ht="15">
      <c r="A152" s="39" t="s">
        <v>101</v>
      </c>
      <c r="B152" s="31" t="s">
        <v>85</v>
      </c>
      <c r="C152" s="28" t="s">
        <v>10</v>
      </c>
      <c r="D152" s="28" t="s">
        <v>102</v>
      </c>
      <c r="E152" s="21" t="s">
        <v>7</v>
      </c>
      <c r="F152" s="28" t="s">
        <v>7</v>
      </c>
      <c r="G152" s="9">
        <f t="shared" si="47"/>
        <v>210.04</v>
      </c>
      <c r="H152" s="9">
        <f t="shared" si="48"/>
        <v>0</v>
      </c>
      <c r="I152" s="9">
        <f t="shared" si="48"/>
        <v>210.04</v>
      </c>
    </row>
    <row r="153" spans="1:9" ht="15">
      <c r="A153" s="38" t="s">
        <v>28</v>
      </c>
      <c r="B153" s="19" t="s">
        <v>85</v>
      </c>
      <c r="C153" s="28" t="s">
        <v>10</v>
      </c>
      <c r="D153" s="28" t="s">
        <v>102</v>
      </c>
      <c r="E153" s="21" t="s">
        <v>29</v>
      </c>
      <c r="F153" s="28" t="s">
        <v>7</v>
      </c>
      <c r="G153" s="9">
        <f>SUM(G154,G159)</f>
        <v>210.04</v>
      </c>
      <c r="H153" s="9">
        <f t="shared" ref="H153:I153" si="49">SUM(H154,H159)</f>
        <v>0</v>
      </c>
      <c r="I153" s="9">
        <f t="shared" si="49"/>
        <v>210.04</v>
      </c>
    </row>
    <row r="154" spans="1:9" ht="15">
      <c r="A154" s="62" t="s">
        <v>103</v>
      </c>
      <c r="B154" s="21" t="s">
        <v>85</v>
      </c>
      <c r="C154" s="24" t="s">
        <v>10</v>
      </c>
      <c r="D154" s="24" t="s">
        <v>102</v>
      </c>
      <c r="E154" s="21" t="s">
        <v>119</v>
      </c>
      <c r="F154" s="21"/>
      <c r="G154" s="9">
        <f t="shared" si="47"/>
        <v>97.44</v>
      </c>
      <c r="H154" s="9">
        <f t="shared" ref="H154:I157" si="50">H155</f>
        <v>0</v>
      </c>
      <c r="I154" s="9">
        <f t="shared" si="50"/>
        <v>97.44</v>
      </c>
    </row>
    <row r="155" spans="1:9" ht="25.5">
      <c r="A155" s="62" t="s">
        <v>104</v>
      </c>
      <c r="B155" s="21" t="s">
        <v>85</v>
      </c>
      <c r="C155" s="24" t="s">
        <v>10</v>
      </c>
      <c r="D155" s="24" t="s">
        <v>102</v>
      </c>
      <c r="E155" s="21" t="s">
        <v>105</v>
      </c>
      <c r="F155" s="21"/>
      <c r="G155" s="9">
        <f t="shared" si="47"/>
        <v>97.44</v>
      </c>
      <c r="H155" s="9">
        <f t="shared" si="50"/>
        <v>0</v>
      </c>
      <c r="I155" s="9">
        <f t="shared" si="50"/>
        <v>97.44</v>
      </c>
    </row>
    <row r="156" spans="1:9" ht="25.5">
      <c r="A156" s="39" t="s">
        <v>63</v>
      </c>
      <c r="B156" s="21" t="s">
        <v>85</v>
      </c>
      <c r="C156" s="24" t="s">
        <v>10</v>
      </c>
      <c r="D156" s="24" t="s">
        <v>102</v>
      </c>
      <c r="E156" s="21" t="s">
        <v>105</v>
      </c>
      <c r="F156" s="28" t="s">
        <v>31</v>
      </c>
      <c r="G156" s="9">
        <f t="shared" si="47"/>
        <v>97.44</v>
      </c>
      <c r="H156" s="9">
        <f t="shared" si="50"/>
        <v>0</v>
      </c>
      <c r="I156" s="9">
        <f t="shared" si="50"/>
        <v>97.44</v>
      </c>
    </row>
    <row r="157" spans="1:9" ht="25.5">
      <c r="A157" s="39" t="s">
        <v>64</v>
      </c>
      <c r="B157" s="21" t="s">
        <v>85</v>
      </c>
      <c r="C157" s="24" t="s">
        <v>10</v>
      </c>
      <c r="D157" s="24" t="s">
        <v>102</v>
      </c>
      <c r="E157" s="21" t="s">
        <v>105</v>
      </c>
      <c r="F157" s="28" t="s">
        <v>32</v>
      </c>
      <c r="G157" s="9">
        <f t="shared" si="47"/>
        <v>97.44</v>
      </c>
      <c r="H157" s="9">
        <f t="shared" si="50"/>
        <v>0</v>
      </c>
      <c r="I157" s="9">
        <f t="shared" si="50"/>
        <v>97.44</v>
      </c>
    </row>
    <row r="158" spans="1:9" ht="25.5">
      <c r="A158" s="63" t="s">
        <v>60</v>
      </c>
      <c r="B158" s="22" t="s">
        <v>85</v>
      </c>
      <c r="C158" s="23" t="s">
        <v>10</v>
      </c>
      <c r="D158" s="23" t="s">
        <v>102</v>
      </c>
      <c r="E158" s="22" t="s">
        <v>105</v>
      </c>
      <c r="F158" s="22" t="s">
        <v>24</v>
      </c>
      <c r="G158" s="13">
        <v>97.44</v>
      </c>
      <c r="H158" s="13">
        <v>0</v>
      </c>
      <c r="I158" s="13">
        <f>G158+H158</f>
        <v>97.44</v>
      </c>
    </row>
    <row r="159" spans="1:9" ht="25.5">
      <c r="A159" s="67" t="s">
        <v>117</v>
      </c>
      <c r="B159" s="21" t="s">
        <v>85</v>
      </c>
      <c r="C159" s="28" t="s">
        <v>10</v>
      </c>
      <c r="D159" s="28" t="s">
        <v>102</v>
      </c>
      <c r="E159" s="31" t="s">
        <v>118</v>
      </c>
      <c r="F159" s="31"/>
      <c r="G159" s="9">
        <f t="shared" ref="G159:I161" si="51">G160</f>
        <v>112.6</v>
      </c>
      <c r="H159" s="9">
        <f t="shared" si="51"/>
        <v>0</v>
      </c>
      <c r="I159" s="9">
        <f t="shared" si="51"/>
        <v>112.6</v>
      </c>
    </row>
    <row r="160" spans="1:9" ht="25.5">
      <c r="A160" s="67" t="s">
        <v>63</v>
      </c>
      <c r="B160" s="31" t="s">
        <v>85</v>
      </c>
      <c r="C160" s="28" t="s">
        <v>10</v>
      </c>
      <c r="D160" s="28" t="s">
        <v>102</v>
      </c>
      <c r="E160" s="31" t="s">
        <v>118</v>
      </c>
      <c r="F160" s="31" t="s">
        <v>31</v>
      </c>
      <c r="G160" s="9">
        <f t="shared" si="51"/>
        <v>112.6</v>
      </c>
      <c r="H160" s="9">
        <f t="shared" si="51"/>
        <v>0</v>
      </c>
      <c r="I160" s="9">
        <f t="shared" si="51"/>
        <v>112.6</v>
      </c>
    </row>
    <row r="161" spans="1:9" ht="25.5">
      <c r="A161" s="67" t="s">
        <v>64</v>
      </c>
      <c r="B161" s="21" t="s">
        <v>85</v>
      </c>
      <c r="C161" s="28" t="s">
        <v>10</v>
      </c>
      <c r="D161" s="28" t="s">
        <v>102</v>
      </c>
      <c r="E161" s="31" t="s">
        <v>118</v>
      </c>
      <c r="F161" s="31" t="s">
        <v>32</v>
      </c>
      <c r="G161" s="9">
        <f t="shared" si="51"/>
        <v>112.6</v>
      </c>
      <c r="H161" s="9">
        <f t="shared" si="51"/>
        <v>0</v>
      </c>
      <c r="I161" s="9">
        <f t="shared" si="51"/>
        <v>112.6</v>
      </c>
    </row>
    <row r="162" spans="1:9" ht="25.5">
      <c r="A162" s="63" t="s">
        <v>60</v>
      </c>
      <c r="B162" s="22" t="s">
        <v>85</v>
      </c>
      <c r="C162" s="23" t="s">
        <v>10</v>
      </c>
      <c r="D162" s="23" t="s">
        <v>102</v>
      </c>
      <c r="E162" s="71" t="s">
        <v>118</v>
      </c>
      <c r="F162" s="22" t="s">
        <v>24</v>
      </c>
      <c r="G162" s="13">
        <v>112.6</v>
      </c>
      <c r="H162" s="13">
        <v>0</v>
      </c>
      <c r="I162" s="13">
        <f>G162+H162</f>
        <v>112.6</v>
      </c>
    </row>
    <row r="163" spans="1:9" ht="13.5" customHeight="1">
      <c r="A163" s="47" t="s">
        <v>38</v>
      </c>
      <c r="B163" s="27" t="s">
        <v>85</v>
      </c>
      <c r="C163" s="27" t="s">
        <v>11</v>
      </c>
      <c r="D163" s="27" t="s">
        <v>18</v>
      </c>
      <c r="E163" s="27"/>
      <c r="F163" s="27" t="s">
        <v>7</v>
      </c>
      <c r="G163" s="5">
        <f t="shared" ref="G163:I164" si="52">G164</f>
        <v>2685.25</v>
      </c>
      <c r="H163" s="5">
        <f t="shared" si="52"/>
        <v>201.95000000000002</v>
      </c>
      <c r="I163" s="5">
        <f t="shared" si="52"/>
        <v>2887.2</v>
      </c>
    </row>
    <row r="164" spans="1:9" ht="15">
      <c r="A164" s="50" t="s">
        <v>14</v>
      </c>
      <c r="B164" s="28" t="s">
        <v>85</v>
      </c>
      <c r="C164" s="28" t="s">
        <v>11</v>
      </c>
      <c r="D164" s="28" t="s">
        <v>9</v>
      </c>
      <c r="E164" s="28"/>
      <c r="F164" s="28" t="s">
        <v>7</v>
      </c>
      <c r="G164" s="10">
        <f>G165</f>
        <v>2685.25</v>
      </c>
      <c r="H164" s="10">
        <f>H165</f>
        <v>201.95000000000002</v>
      </c>
      <c r="I164" s="10">
        <f t="shared" si="52"/>
        <v>2887.2</v>
      </c>
    </row>
    <row r="165" spans="1:9" ht="15">
      <c r="A165" s="38" t="s">
        <v>28</v>
      </c>
      <c r="B165" s="28" t="s">
        <v>85</v>
      </c>
      <c r="C165" s="28" t="s">
        <v>11</v>
      </c>
      <c r="D165" s="28" t="s">
        <v>9</v>
      </c>
      <c r="E165" s="21" t="s">
        <v>29</v>
      </c>
      <c r="F165" s="28"/>
      <c r="G165" s="10">
        <f>G166+G174</f>
        <v>2685.25</v>
      </c>
      <c r="H165" s="10">
        <f>H166+H174</f>
        <v>201.95000000000002</v>
      </c>
      <c r="I165" s="10">
        <f>I166+I170+I174</f>
        <v>2887.2</v>
      </c>
    </row>
    <row r="166" spans="1:9" ht="15">
      <c r="A166" s="48" t="s">
        <v>15</v>
      </c>
      <c r="B166" s="31" t="s">
        <v>85</v>
      </c>
      <c r="C166" s="28" t="s">
        <v>11</v>
      </c>
      <c r="D166" s="28" t="s">
        <v>9</v>
      </c>
      <c r="E166" s="28" t="s">
        <v>65</v>
      </c>
      <c r="F166" s="28" t="s">
        <v>7</v>
      </c>
      <c r="G166" s="7">
        <f>G167</f>
        <v>374.7</v>
      </c>
      <c r="H166" s="7">
        <f t="shared" ref="H166:I168" si="53">H167</f>
        <v>226.55</v>
      </c>
      <c r="I166" s="7">
        <f t="shared" si="53"/>
        <v>601.25</v>
      </c>
    </row>
    <row r="167" spans="1:9" ht="25.5">
      <c r="A167" s="39" t="s">
        <v>63</v>
      </c>
      <c r="B167" s="19" t="s">
        <v>85</v>
      </c>
      <c r="C167" s="28" t="s">
        <v>11</v>
      </c>
      <c r="D167" s="28" t="s">
        <v>9</v>
      </c>
      <c r="E167" s="21" t="s">
        <v>65</v>
      </c>
      <c r="F167" s="28" t="s">
        <v>31</v>
      </c>
      <c r="G167" s="9">
        <f>G168</f>
        <v>374.7</v>
      </c>
      <c r="H167" s="9">
        <f t="shared" si="53"/>
        <v>226.55</v>
      </c>
      <c r="I167" s="9">
        <f t="shared" si="53"/>
        <v>601.25</v>
      </c>
    </row>
    <row r="168" spans="1:9" ht="24.75" customHeight="1">
      <c r="A168" s="39" t="s">
        <v>64</v>
      </c>
      <c r="B168" s="19" t="s">
        <v>85</v>
      </c>
      <c r="C168" s="28" t="s">
        <v>11</v>
      </c>
      <c r="D168" s="28" t="s">
        <v>9</v>
      </c>
      <c r="E168" s="21" t="s">
        <v>65</v>
      </c>
      <c r="F168" s="28" t="s">
        <v>32</v>
      </c>
      <c r="G168" s="9">
        <f>G169</f>
        <v>374.7</v>
      </c>
      <c r="H168" s="9">
        <f>H169</f>
        <v>226.55</v>
      </c>
      <c r="I168" s="9">
        <f t="shared" si="53"/>
        <v>601.25</v>
      </c>
    </row>
    <row r="169" spans="1:9" ht="24.75" customHeight="1">
      <c r="A169" s="46" t="s">
        <v>60</v>
      </c>
      <c r="B169" s="34" t="s">
        <v>85</v>
      </c>
      <c r="C169" s="23" t="s">
        <v>11</v>
      </c>
      <c r="D169" s="23" t="s">
        <v>9</v>
      </c>
      <c r="E169" s="22" t="s">
        <v>65</v>
      </c>
      <c r="F169" s="22" t="s">
        <v>24</v>
      </c>
      <c r="G169" s="13">
        <v>374.7</v>
      </c>
      <c r="H169" s="13">
        <v>226.55</v>
      </c>
      <c r="I169" s="13">
        <f>G169+H169</f>
        <v>601.25</v>
      </c>
    </row>
    <row r="170" spans="1:9" ht="15" hidden="1">
      <c r="A170" s="51" t="s">
        <v>16</v>
      </c>
      <c r="B170" s="59" t="s">
        <v>85</v>
      </c>
      <c r="C170" s="28" t="s">
        <v>11</v>
      </c>
      <c r="D170" s="28" t="s">
        <v>9</v>
      </c>
      <c r="E170" s="21" t="s">
        <v>66</v>
      </c>
      <c r="F170" s="28" t="s">
        <v>7</v>
      </c>
      <c r="G170" s="10">
        <f>G173</f>
        <v>40</v>
      </c>
      <c r="H170" s="10">
        <f t="shared" ref="H170:I170" si="54">H173</f>
        <v>-40</v>
      </c>
      <c r="I170" s="10">
        <f t="shared" si="54"/>
        <v>0</v>
      </c>
    </row>
    <row r="171" spans="1:9" ht="25.5" hidden="1">
      <c r="A171" s="51" t="s">
        <v>63</v>
      </c>
      <c r="B171" s="28" t="s">
        <v>85</v>
      </c>
      <c r="C171" s="28" t="s">
        <v>11</v>
      </c>
      <c r="D171" s="28" t="s">
        <v>9</v>
      </c>
      <c r="E171" s="21" t="s">
        <v>66</v>
      </c>
      <c r="F171" s="28" t="s">
        <v>31</v>
      </c>
      <c r="G171" s="10">
        <f>G172</f>
        <v>40</v>
      </c>
      <c r="H171" s="10">
        <f t="shared" ref="H171:I172" si="55">H172</f>
        <v>-40</v>
      </c>
      <c r="I171" s="10">
        <f t="shared" si="55"/>
        <v>0</v>
      </c>
    </row>
    <row r="172" spans="1:9" ht="25.5" hidden="1">
      <c r="A172" s="51" t="s">
        <v>64</v>
      </c>
      <c r="B172" s="31" t="s">
        <v>85</v>
      </c>
      <c r="C172" s="28" t="s">
        <v>11</v>
      </c>
      <c r="D172" s="28" t="s">
        <v>9</v>
      </c>
      <c r="E172" s="21" t="s">
        <v>66</v>
      </c>
      <c r="F172" s="28" t="s">
        <v>32</v>
      </c>
      <c r="G172" s="10">
        <f>G173</f>
        <v>40</v>
      </c>
      <c r="H172" s="10">
        <f t="shared" si="55"/>
        <v>-40</v>
      </c>
      <c r="I172" s="10">
        <f t="shared" si="55"/>
        <v>0</v>
      </c>
    </row>
    <row r="173" spans="1:9" ht="25.5" hidden="1">
      <c r="A173" s="46" t="s">
        <v>60</v>
      </c>
      <c r="B173" s="22" t="s">
        <v>85</v>
      </c>
      <c r="C173" s="23" t="s">
        <v>11</v>
      </c>
      <c r="D173" s="23" t="s">
        <v>9</v>
      </c>
      <c r="E173" s="22" t="s">
        <v>66</v>
      </c>
      <c r="F173" s="22" t="s">
        <v>24</v>
      </c>
      <c r="G173" s="13">
        <v>40</v>
      </c>
      <c r="H173" s="13">
        <v>-40</v>
      </c>
      <c r="I173" s="13">
        <f>G173+H173</f>
        <v>0</v>
      </c>
    </row>
    <row r="174" spans="1:9" ht="15">
      <c r="A174" s="48" t="s">
        <v>68</v>
      </c>
      <c r="B174" s="19" t="s">
        <v>85</v>
      </c>
      <c r="C174" s="28" t="s">
        <v>11</v>
      </c>
      <c r="D174" s="28" t="s">
        <v>9</v>
      </c>
      <c r="E174" s="28" t="s">
        <v>67</v>
      </c>
      <c r="F174" s="28" t="s">
        <v>7</v>
      </c>
      <c r="G174" s="10">
        <f>G179+G175</f>
        <v>2310.5500000000002</v>
      </c>
      <c r="H174" s="10">
        <f>H179+H175</f>
        <v>-24.6</v>
      </c>
      <c r="I174" s="10">
        <f t="shared" ref="I174" si="56">I181+I175</f>
        <v>2285.9499999999998</v>
      </c>
    </row>
    <row r="175" spans="1:9" ht="51">
      <c r="A175" s="39" t="s">
        <v>47</v>
      </c>
      <c r="B175" s="19" t="s">
        <v>85</v>
      </c>
      <c r="C175" s="28" t="s">
        <v>11</v>
      </c>
      <c r="D175" s="28" t="s">
        <v>9</v>
      </c>
      <c r="E175" s="21" t="s">
        <v>67</v>
      </c>
      <c r="F175" s="28" t="s">
        <v>48</v>
      </c>
      <c r="G175" s="7">
        <f>G176</f>
        <v>558.70000000000005</v>
      </c>
      <c r="H175" s="7">
        <f t="shared" ref="H175:I175" si="57">H176</f>
        <v>-9.5</v>
      </c>
      <c r="I175" s="7">
        <f t="shared" si="57"/>
        <v>549.20000000000005</v>
      </c>
    </row>
    <row r="176" spans="1:9" ht="25.5">
      <c r="A176" s="39" t="s">
        <v>49</v>
      </c>
      <c r="B176" s="28" t="s">
        <v>85</v>
      </c>
      <c r="C176" s="28" t="s">
        <v>11</v>
      </c>
      <c r="D176" s="28" t="s">
        <v>9</v>
      </c>
      <c r="E176" s="21" t="s">
        <v>67</v>
      </c>
      <c r="F176" s="28" t="s">
        <v>50</v>
      </c>
      <c r="G176" s="7">
        <f>G177+G178</f>
        <v>558.70000000000005</v>
      </c>
      <c r="H176" s="7">
        <f t="shared" ref="H176:I176" si="58">H177+H178</f>
        <v>-9.5</v>
      </c>
      <c r="I176" s="7">
        <f t="shared" si="58"/>
        <v>549.20000000000005</v>
      </c>
    </row>
    <row r="177" spans="1:9" ht="27" customHeight="1">
      <c r="A177" s="40" t="s">
        <v>61</v>
      </c>
      <c r="B177" s="33" t="s">
        <v>85</v>
      </c>
      <c r="C177" s="23" t="s">
        <v>11</v>
      </c>
      <c r="D177" s="23" t="s">
        <v>9</v>
      </c>
      <c r="E177" s="22" t="s">
        <v>67</v>
      </c>
      <c r="F177" s="22" t="s">
        <v>51</v>
      </c>
      <c r="G177" s="13">
        <v>538.70000000000005</v>
      </c>
      <c r="H177" s="13"/>
      <c r="I177" s="13">
        <f>G177+H177</f>
        <v>538.70000000000005</v>
      </c>
    </row>
    <row r="178" spans="1:9" ht="24.75" customHeight="1">
      <c r="A178" s="40" t="s">
        <v>62</v>
      </c>
      <c r="B178" s="33" t="s">
        <v>85</v>
      </c>
      <c r="C178" s="23" t="s">
        <v>11</v>
      </c>
      <c r="D178" s="23" t="s">
        <v>9</v>
      </c>
      <c r="E178" s="22" t="s">
        <v>67</v>
      </c>
      <c r="F178" s="22" t="s">
        <v>57</v>
      </c>
      <c r="G178" s="13">
        <v>20</v>
      </c>
      <c r="H178" s="13">
        <v>-9.5</v>
      </c>
      <c r="I178" s="13">
        <f>G178+H178</f>
        <v>10.5</v>
      </c>
    </row>
    <row r="179" spans="1:9" ht="25.5">
      <c r="A179" s="39" t="s">
        <v>63</v>
      </c>
      <c r="B179" s="19" t="s">
        <v>85</v>
      </c>
      <c r="C179" s="28" t="s">
        <v>11</v>
      </c>
      <c r="D179" s="28" t="s">
        <v>9</v>
      </c>
      <c r="E179" s="21" t="s">
        <v>67</v>
      </c>
      <c r="F179" s="28" t="s">
        <v>31</v>
      </c>
      <c r="G179" s="9">
        <f>G180</f>
        <v>1751.85</v>
      </c>
      <c r="H179" s="9">
        <f t="shared" ref="H179:I180" si="59">H180</f>
        <v>-15.1</v>
      </c>
      <c r="I179" s="9">
        <f t="shared" si="59"/>
        <v>1736.75</v>
      </c>
    </row>
    <row r="180" spans="1:9" ht="25.5">
      <c r="A180" s="39" t="s">
        <v>64</v>
      </c>
      <c r="B180" s="28" t="s">
        <v>85</v>
      </c>
      <c r="C180" s="28" t="s">
        <v>11</v>
      </c>
      <c r="D180" s="28" t="s">
        <v>9</v>
      </c>
      <c r="E180" s="21" t="s">
        <v>67</v>
      </c>
      <c r="F180" s="28" t="s">
        <v>32</v>
      </c>
      <c r="G180" s="9">
        <f>G181</f>
        <v>1751.85</v>
      </c>
      <c r="H180" s="9">
        <f t="shared" si="59"/>
        <v>-15.1</v>
      </c>
      <c r="I180" s="9">
        <f t="shared" si="59"/>
        <v>1736.75</v>
      </c>
    </row>
    <row r="181" spans="1:9" ht="25.5">
      <c r="A181" s="46" t="s">
        <v>60</v>
      </c>
      <c r="B181" s="34" t="s">
        <v>85</v>
      </c>
      <c r="C181" s="23" t="s">
        <v>11</v>
      </c>
      <c r="D181" s="23" t="s">
        <v>9</v>
      </c>
      <c r="E181" s="22" t="s">
        <v>67</v>
      </c>
      <c r="F181" s="22" t="s">
        <v>24</v>
      </c>
      <c r="G181" s="13">
        <v>1751.85</v>
      </c>
      <c r="H181" s="13">
        <v>-15.1</v>
      </c>
      <c r="I181" s="13">
        <f>G181+H181</f>
        <v>1736.75</v>
      </c>
    </row>
    <row r="182" spans="1:9" ht="14.25">
      <c r="A182" s="47" t="s">
        <v>39</v>
      </c>
      <c r="B182" s="52" t="s">
        <v>85</v>
      </c>
      <c r="C182" s="27" t="s">
        <v>17</v>
      </c>
      <c r="D182" s="27" t="s">
        <v>18</v>
      </c>
      <c r="E182" s="27"/>
      <c r="F182" s="27" t="s">
        <v>7</v>
      </c>
      <c r="G182" s="14">
        <f>G183+G189</f>
        <v>268.60000000000002</v>
      </c>
      <c r="H182" s="14">
        <f>H183+H189</f>
        <v>-0.01</v>
      </c>
      <c r="I182" s="14">
        <f>I183+I189</f>
        <v>268.55</v>
      </c>
    </row>
    <row r="183" spans="1:9" ht="15">
      <c r="A183" s="48" t="s">
        <v>20</v>
      </c>
      <c r="B183" s="31" t="s">
        <v>85</v>
      </c>
      <c r="C183" s="28" t="s">
        <v>17</v>
      </c>
      <c r="D183" s="28" t="s">
        <v>8</v>
      </c>
      <c r="E183" s="28"/>
      <c r="F183" s="28"/>
      <c r="G183" s="10">
        <f t="shared" ref="G183:I187" si="60">G184</f>
        <v>115.6</v>
      </c>
      <c r="H183" s="10">
        <f t="shared" si="60"/>
        <v>0</v>
      </c>
      <c r="I183" s="10">
        <f t="shared" si="60"/>
        <v>115.6</v>
      </c>
    </row>
    <row r="184" spans="1:9" ht="15">
      <c r="A184" s="38" t="s">
        <v>28</v>
      </c>
      <c r="B184" s="19" t="s">
        <v>85</v>
      </c>
      <c r="C184" s="28" t="s">
        <v>17</v>
      </c>
      <c r="D184" s="28" t="s">
        <v>8</v>
      </c>
      <c r="E184" s="21" t="s">
        <v>29</v>
      </c>
      <c r="F184" s="28"/>
      <c r="G184" s="10">
        <f t="shared" si="60"/>
        <v>115.6</v>
      </c>
      <c r="H184" s="10">
        <f t="shared" si="60"/>
        <v>0</v>
      </c>
      <c r="I184" s="10">
        <f t="shared" si="60"/>
        <v>115.6</v>
      </c>
    </row>
    <row r="185" spans="1:9" ht="14.25" customHeight="1">
      <c r="A185" s="51" t="s">
        <v>69</v>
      </c>
      <c r="B185" s="28" t="s">
        <v>85</v>
      </c>
      <c r="C185" s="28" t="s">
        <v>17</v>
      </c>
      <c r="D185" s="28" t="s">
        <v>8</v>
      </c>
      <c r="E185" s="21" t="s">
        <v>45</v>
      </c>
      <c r="F185" s="28"/>
      <c r="G185" s="10">
        <f t="shared" si="60"/>
        <v>115.6</v>
      </c>
      <c r="H185" s="10">
        <f t="shared" si="60"/>
        <v>0</v>
      </c>
      <c r="I185" s="10">
        <f t="shared" si="60"/>
        <v>115.6</v>
      </c>
    </row>
    <row r="186" spans="1:9" ht="15">
      <c r="A186" s="39" t="s">
        <v>41</v>
      </c>
      <c r="B186" s="28" t="s">
        <v>85</v>
      </c>
      <c r="C186" s="28" t="s">
        <v>17</v>
      </c>
      <c r="D186" s="28" t="s">
        <v>8</v>
      </c>
      <c r="E186" s="21" t="s">
        <v>45</v>
      </c>
      <c r="F186" s="28" t="s">
        <v>40</v>
      </c>
      <c r="G186" s="10">
        <f t="shared" si="60"/>
        <v>115.6</v>
      </c>
      <c r="H186" s="10">
        <f t="shared" si="60"/>
        <v>0</v>
      </c>
      <c r="I186" s="10">
        <f t="shared" si="60"/>
        <v>115.6</v>
      </c>
    </row>
    <row r="187" spans="1:9" ht="16.5" customHeight="1">
      <c r="A187" s="39" t="s">
        <v>42</v>
      </c>
      <c r="B187" s="31" t="s">
        <v>85</v>
      </c>
      <c r="C187" s="28" t="s">
        <v>17</v>
      </c>
      <c r="D187" s="28" t="s">
        <v>8</v>
      </c>
      <c r="E187" s="21" t="s">
        <v>45</v>
      </c>
      <c r="F187" s="28" t="s">
        <v>43</v>
      </c>
      <c r="G187" s="9">
        <f t="shared" si="60"/>
        <v>115.6</v>
      </c>
      <c r="H187" s="9">
        <f t="shared" si="60"/>
        <v>0</v>
      </c>
      <c r="I187" s="9">
        <f t="shared" si="60"/>
        <v>115.6</v>
      </c>
    </row>
    <row r="188" spans="1:9" ht="15">
      <c r="A188" s="46" t="s">
        <v>44</v>
      </c>
      <c r="B188" s="22" t="s">
        <v>85</v>
      </c>
      <c r="C188" s="23" t="s">
        <v>17</v>
      </c>
      <c r="D188" s="23" t="s">
        <v>8</v>
      </c>
      <c r="E188" s="22" t="s">
        <v>45</v>
      </c>
      <c r="F188" s="22" t="s">
        <v>25</v>
      </c>
      <c r="G188" s="13">
        <v>115.6</v>
      </c>
      <c r="H188" s="13"/>
      <c r="I188" s="13">
        <f>G188+H188</f>
        <v>115.6</v>
      </c>
    </row>
    <row r="189" spans="1:9" ht="15">
      <c r="A189" s="57" t="s">
        <v>121</v>
      </c>
      <c r="B189" s="31" t="s">
        <v>85</v>
      </c>
      <c r="C189" s="28" t="s">
        <v>17</v>
      </c>
      <c r="D189" s="28" t="s">
        <v>9</v>
      </c>
      <c r="E189" s="31"/>
      <c r="F189" s="31"/>
      <c r="G189" s="9">
        <f>G190</f>
        <v>153</v>
      </c>
      <c r="H189" s="9">
        <f t="shared" ref="H189:I192" si="61">H190</f>
        <v>-0.01</v>
      </c>
      <c r="I189" s="9">
        <f t="shared" si="61"/>
        <v>152.95000000000002</v>
      </c>
    </row>
    <row r="190" spans="1:9" ht="15">
      <c r="A190" s="57" t="s">
        <v>28</v>
      </c>
      <c r="B190" s="31" t="s">
        <v>85</v>
      </c>
      <c r="C190" s="28" t="s">
        <v>17</v>
      </c>
      <c r="D190" s="28" t="s">
        <v>9</v>
      </c>
      <c r="E190" s="31" t="s">
        <v>29</v>
      </c>
      <c r="F190" s="31"/>
      <c r="G190" s="9">
        <f>G191</f>
        <v>153</v>
      </c>
      <c r="H190" s="9">
        <f t="shared" si="61"/>
        <v>-0.01</v>
      </c>
      <c r="I190" s="9">
        <f t="shared" si="61"/>
        <v>152.95000000000002</v>
      </c>
    </row>
    <row r="191" spans="1:9" ht="15">
      <c r="A191" s="57" t="s">
        <v>122</v>
      </c>
      <c r="B191" s="31" t="s">
        <v>85</v>
      </c>
      <c r="C191" s="28" t="s">
        <v>17</v>
      </c>
      <c r="D191" s="28" t="s">
        <v>9</v>
      </c>
      <c r="E191" s="31" t="s">
        <v>123</v>
      </c>
      <c r="F191" s="31"/>
      <c r="G191" s="9">
        <f>G192</f>
        <v>153</v>
      </c>
      <c r="H191" s="9">
        <f t="shared" si="61"/>
        <v>-0.01</v>
      </c>
      <c r="I191" s="9">
        <f t="shared" si="61"/>
        <v>152.95000000000002</v>
      </c>
    </row>
    <row r="192" spans="1:9" ht="15">
      <c r="A192" s="57" t="s">
        <v>41</v>
      </c>
      <c r="B192" s="31" t="s">
        <v>85</v>
      </c>
      <c r="C192" s="28" t="s">
        <v>17</v>
      </c>
      <c r="D192" s="28" t="s">
        <v>9</v>
      </c>
      <c r="E192" s="31" t="s">
        <v>123</v>
      </c>
      <c r="F192" s="31" t="s">
        <v>40</v>
      </c>
      <c r="G192" s="9">
        <f>G193</f>
        <v>153</v>
      </c>
      <c r="H192" s="9">
        <f t="shared" si="61"/>
        <v>-0.01</v>
      </c>
      <c r="I192" s="9">
        <f t="shared" si="61"/>
        <v>152.95000000000002</v>
      </c>
    </row>
    <row r="193" spans="1:9" ht="25.5">
      <c r="A193" s="57" t="s">
        <v>124</v>
      </c>
      <c r="B193" s="31" t="s">
        <v>85</v>
      </c>
      <c r="C193" s="28" t="s">
        <v>17</v>
      </c>
      <c r="D193" s="28" t="s">
        <v>9</v>
      </c>
      <c r="E193" s="31" t="s">
        <v>123</v>
      </c>
      <c r="F193" s="31" t="s">
        <v>125</v>
      </c>
      <c r="G193" s="9">
        <f>G194+G195</f>
        <v>153</v>
      </c>
      <c r="H193" s="9">
        <f>H195+H194</f>
        <v>-0.01</v>
      </c>
      <c r="I193" s="9">
        <f>I194+I195</f>
        <v>152.95000000000002</v>
      </c>
    </row>
    <row r="194" spans="1:9" ht="45">
      <c r="A194" s="68" t="s">
        <v>132</v>
      </c>
      <c r="B194" s="22" t="s">
        <v>85</v>
      </c>
      <c r="C194" s="23" t="s">
        <v>17</v>
      </c>
      <c r="D194" s="23" t="s">
        <v>9</v>
      </c>
      <c r="E194" s="22" t="s">
        <v>123</v>
      </c>
      <c r="F194" s="22" t="s">
        <v>131</v>
      </c>
      <c r="G194" s="13">
        <v>124.9</v>
      </c>
      <c r="H194" s="13"/>
      <c r="I194" s="13">
        <f>H194+G194</f>
        <v>124.9</v>
      </c>
    </row>
    <row r="195" spans="1:9" ht="25.5">
      <c r="A195" s="46" t="s">
        <v>127</v>
      </c>
      <c r="B195" s="22" t="s">
        <v>85</v>
      </c>
      <c r="C195" s="23" t="s">
        <v>17</v>
      </c>
      <c r="D195" s="23" t="s">
        <v>9</v>
      </c>
      <c r="E195" s="22" t="s">
        <v>123</v>
      </c>
      <c r="F195" s="22" t="s">
        <v>126</v>
      </c>
      <c r="G195" s="13">
        <v>28.1</v>
      </c>
      <c r="H195" s="13">
        <v>-0.01</v>
      </c>
      <c r="I195" s="13">
        <v>28.05</v>
      </c>
    </row>
    <row r="196" spans="1:9" ht="14.25">
      <c r="A196" s="64" t="s">
        <v>106</v>
      </c>
      <c r="B196" s="27" t="s">
        <v>85</v>
      </c>
      <c r="C196" s="53" t="s">
        <v>107</v>
      </c>
      <c r="D196" s="53" t="s">
        <v>18</v>
      </c>
      <c r="E196" s="54"/>
      <c r="F196" s="54"/>
      <c r="G196" s="8">
        <f>G197</f>
        <v>50</v>
      </c>
      <c r="H196" s="8">
        <f t="shared" ref="H196:I196" si="62">H197</f>
        <v>0</v>
      </c>
      <c r="I196" s="8">
        <f t="shared" si="62"/>
        <v>50</v>
      </c>
    </row>
    <row r="197" spans="1:9" ht="15">
      <c r="A197" s="38" t="s">
        <v>108</v>
      </c>
      <c r="B197" s="28" t="s">
        <v>85</v>
      </c>
      <c r="C197" s="28" t="s">
        <v>107</v>
      </c>
      <c r="D197" s="28" t="s">
        <v>8</v>
      </c>
      <c r="E197" s="21" t="s">
        <v>7</v>
      </c>
      <c r="F197" s="28" t="s">
        <v>7</v>
      </c>
      <c r="G197" s="9">
        <f>G199</f>
        <v>50</v>
      </c>
      <c r="H197" s="9">
        <f t="shared" ref="H197:I197" si="63">H199</f>
        <v>0</v>
      </c>
      <c r="I197" s="9">
        <f t="shared" si="63"/>
        <v>50</v>
      </c>
    </row>
    <row r="198" spans="1:9" ht="15">
      <c r="A198" s="51" t="s">
        <v>28</v>
      </c>
      <c r="B198" s="31" t="s">
        <v>85</v>
      </c>
      <c r="C198" s="28" t="s">
        <v>107</v>
      </c>
      <c r="D198" s="28" t="s">
        <v>8</v>
      </c>
      <c r="E198" s="21" t="s">
        <v>29</v>
      </c>
      <c r="F198" s="28"/>
      <c r="G198" s="9">
        <f t="shared" ref="G198:I199" si="64">G199</f>
        <v>50</v>
      </c>
      <c r="H198" s="9">
        <f t="shared" si="64"/>
        <v>0</v>
      </c>
      <c r="I198" s="9">
        <f t="shared" si="64"/>
        <v>50</v>
      </c>
    </row>
    <row r="199" spans="1:9" ht="25.5">
      <c r="A199" s="51" t="s">
        <v>109</v>
      </c>
      <c r="B199" s="31" t="s">
        <v>85</v>
      </c>
      <c r="C199" s="28" t="s">
        <v>107</v>
      </c>
      <c r="D199" s="28" t="s">
        <v>8</v>
      </c>
      <c r="E199" s="21" t="s">
        <v>110</v>
      </c>
      <c r="F199" s="28" t="s">
        <v>7</v>
      </c>
      <c r="G199" s="9">
        <f t="shared" si="64"/>
        <v>50</v>
      </c>
      <c r="H199" s="9">
        <f t="shared" si="64"/>
        <v>0</v>
      </c>
      <c r="I199" s="9">
        <f t="shared" si="64"/>
        <v>50</v>
      </c>
    </row>
    <row r="200" spans="1:9" ht="15">
      <c r="A200" s="65" t="s">
        <v>111</v>
      </c>
      <c r="B200" s="31" t="s">
        <v>85</v>
      </c>
      <c r="C200" s="28" t="s">
        <v>107</v>
      </c>
      <c r="D200" s="28" t="s">
        <v>8</v>
      </c>
      <c r="E200" s="31" t="s">
        <v>112</v>
      </c>
      <c r="F200" s="28"/>
      <c r="G200" s="9">
        <f>G201+G204</f>
        <v>50</v>
      </c>
      <c r="H200" s="9">
        <f t="shared" ref="H200:I200" si="65">H201+H204</f>
        <v>0</v>
      </c>
      <c r="I200" s="9">
        <f t="shared" si="65"/>
        <v>50</v>
      </c>
    </row>
    <row r="201" spans="1:9" ht="22.5" customHeight="1">
      <c r="A201" s="51" t="s">
        <v>113</v>
      </c>
      <c r="B201" s="19" t="s">
        <v>85</v>
      </c>
      <c r="C201" s="28" t="s">
        <v>107</v>
      </c>
      <c r="D201" s="28" t="s">
        <v>8</v>
      </c>
      <c r="E201" s="21" t="s">
        <v>112</v>
      </c>
      <c r="F201" s="28" t="s">
        <v>31</v>
      </c>
      <c r="G201" s="9">
        <f t="shared" ref="G201:I202" si="66">G202</f>
        <v>50</v>
      </c>
      <c r="H201" s="9">
        <f t="shared" si="66"/>
        <v>0</v>
      </c>
      <c r="I201" s="9">
        <f t="shared" si="66"/>
        <v>50</v>
      </c>
    </row>
    <row r="202" spans="1:9" ht="28.5" customHeight="1">
      <c r="A202" s="51" t="s">
        <v>114</v>
      </c>
      <c r="B202" s="28" t="s">
        <v>85</v>
      </c>
      <c r="C202" s="28" t="s">
        <v>107</v>
      </c>
      <c r="D202" s="28" t="s">
        <v>8</v>
      </c>
      <c r="E202" s="21" t="s">
        <v>112</v>
      </c>
      <c r="F202" s="28" t="s">
        <v>32</v>
      </c>
      <c r="G202" s="9">
        <f t="shared" si="66"/>
        <v>50</v>
      </c>
      <c r="H202" s="9">
        <f t="shared" si="66"/>
        <v>0</v>
      </c>
      <c r="I202" s="9">
        <f t="shared" si="66"/>
        <v>50</v>
      </c>
    </row>
    <row r="203" spans="1:9" ht="38.25">
      <c r="A203" s="46" t="s">
        <v>115</v>
      </c>
      <c r="B203" s="22" t="s">
        <v>85</v>
      </c>
      <c r="C203" s="23" t="s">
        <v>107</v>
      </c>
      <c r="D203" s="23" t="s">
        <v>8</v>
      </c>
      <c r="E203" s="22" t="s">
        <v>112</v>
      </c>
      <c r="F203" s="22" t="s">
        <v>24</v>
      </c>
      <c r="G203" s="13">
        <v>50</v>
      </c>
      <c r="H203" s="13">
        <v>0</v>
      </c>
      <c r="I203" s="13">
        <f>G203+H203</f>
        <v>50</v>
      </c>
    </row>
  </sheetData>
  <autoFilter ref="A10:F188"/>
  <customSheetViews>
    <customSheetView guid="{C0DCEFD6-4378-4196-8A52-BBAE8937CBA3}" showPageBreaks="1" showGridLines="0" printArea="1" showAutoFilter="1" view="pageBreakPreview" showRuler="0">
      <pane ySplit="7" topLeftCell="A8" activePane="bottomLeft" state="frozenSplit"/>
      <selection pane="bottomLeft" activeCell="D1" sqref="D1:I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38"/>
    </customSheetView>
  </customSheetViews>
  <mergeCells count="11">
    <mergeCell ref="E1:I1"/>
    <mergeCell ref="E5:I5"/>
    <mergeCell ref="D7:I7"/>
    <mergeCell ref="A8:G8"/>
    <mergeCell ref="A11:A12"/>
    <mergeCell ref="B11:B12"/>
    <mergeCell ref="C11:D11"/>
    <mergeCell ref="E11:E12"/>
    <mergeCell ref="F11:F12"/>
    <mergeCell ref="A9:I9"/>
    <mergeCell ref="B3:I3"/>
  </mergeCells>
  <pageMargins left="0.9055118110236221" right="0" top="0.39370078740157483" bottom="0.39370078740157483" header="0" footer="0"/>
  <pageSetup paperSize="9" scale="70" orientation="portrait" r:id="rId2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Елена</cp:lastModifiedBy>
  <cp:lastPrinted>2015-12-25T08:00:37Z</cp:lastPrinted>
  <dcterms:created xsi:type="dcterms:W3CDTF">2003-12-05T21:14:57Z</dcterms:created>
  <dcterms:modified xsi:type="dcterms:W3CDTF">2015-12-26T13:10:44Z</dcterms:modified>
</cp:coreProperties>
</file>